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rah\Flat Engenharia Sarah REV012\Licitações\Prefeitura de Santa Luzia - Obra de contenção emergencial em diversos bairros\"/>
    </mc:Choice>
  </mc:AlternateContent>
  <xr:revisionPtr revIDLastSave="0" documentId="13_ncr:1_{CDDDB323-F1B6-4E80-9247-EAD32346AB30}" xr6:coauthVersionLast="47" xr6:coauthVersionMax="47" xr10:uidLastSave="{00000000-0000-0000-0000-000000000000}"/>
  <bookViews>
    <workbookView xWindow="-108" yWindow="-108" windowWidth="23256" windowHeight="12576" tabRatio="866" activeTab="2" xr2:uid="{00000000-000D-0000-FFFF-FFFF00000000}"/>
  </bookViews>
  <sheets>
    <sheet name="ORC. RUA PRINC. FRANCISCA" sheetId="4" r:id="rId1"/>
    <sheet name="Crono. Rua Princ. Francisca" sheetId="9" r:id="rId2"/>
    <sheet name="ORC. AV. BEIRA RIO" sheetId="5" r:id="rId3"/>
    <sheet name="Crono. Av. Beira Rio" sheetId="10" r:id="rId4"/>
    <sheet name="BDI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0" localSheetId="3">#REF!</definedName>
    <definedName name="\0" localSheetId="1">#REF!</definedName>
    <definedName name="\0">#REF!</definedName>
    <definedName name="_________________________esc15" localSheetId="3">#REF!</definedName>
    <definedName name="_________________________esc15" localSheetId="1">#REF!</definedName>
    <definedName name="_________________________esc15">#REF!</definedName>
    <definedName name="_________________________esc4" localSheetId="3">#REF!</definedName>
    <definedName name="_________________________esc4" localSheetId="1">#REF!</definedName>
    <definedName name="_________________________esc4">#REF!</definedName>
    <definedName name="_________________________esc6" localSheetId="3">#REF!</definedName>
    <definedName name="_________________________esc6" localSheetId="1">#REF!</definedName>
    <definedName name="_________________________esc6">#REF!</definedName>
    <definedName name="________________________esc15" localSheetId="3">#REF!</definedName>
    <definedName name="________________________esc15" localSheetId="1">#REF!</definedName>
    <definedName name="________________________esc15">#REF!</definedName>
    <definedName name="________________________esc4" localSheetId="3">#REF!</definedName>
    <definedName name="________________________esc4" localSheetId="1">#REF!</definedName>
    <definedName name="________________________esc4">#REF!</definedName>
    <definedName name="________________________esc6" localSheetId="3">#REF!</definedName>
    <definedName name="________________________esc6" localSheetId="1">#REF!</definedName>
    <definedName name="________________________esc6">#REF!</definedName>
    <definedName name="_______________________esc15" localSheetId="3">#REF!</definedName>
    <definedName name="_______________________esc15" localSheetId="1">#REF!</definedName>
    <definedName name="_______________________esc15">#REF!</definedName>
    <definedName name="_______________________esc4" localSheetId="3">#REF!</definedName>
    <definedName name="_______________________esc4" localSheetId="1">#REF!</definedName>
    <definedName name="_______________________esc4">#REF!</definedName>
    <definedName name="_______________________esc6" localSheetId="3">#REF!</definedName>
    <definedName name="_______________________esc6" localSheetId="1">#REF!</definedName>
    <definedName name="_______________________esc6">#REF!</definedName>
    <definedName name="______________________esc15" localSheetId="3">#REF!</definedName>
    <definedName name="______________________esc15" localSheetId="1">#REF!</definedName>
    <definedName name="______________________esc15">#REF!</definedName>
    <definedName name="______________________esc4" localSheetId="3">#REF!</definedName>
    <definedName name="______________________esc4" localSheetId="1">#REF!</definedName>
    <definedName name="______________________esc4">#REF!</definedName>
    <definedName name="______________________esc6" localSheetId="3">#REF!</definedName>
    <definedName name="______________________esc6" localSheetId="1">#REF!</definedName>
    <definedName name="______________________esc6">#REF!</definedName>
    <definedName name="____________________esc15" localSheetId="3">#REF!</definedName>
    <definedName name="____________________esc15" localSheetId="1">#REF!</definedName>
    <definedName name="____________________esc15">#REF!</definedName>
    <definedName name="____________________esc4" localSheetId="3">#REF!</definedName>
    <definedName name="____________________esc4" localSheetId="1">#REF!</definedName>
    <definedName name="____________________esc4">#REF!</definedName>
    <definedName name="____________________esc6" localSheetId="3">#REF!</definedName>
    <definedName name="____________________esc6" localSheetId="1">#REF!</definedName>
    <definedName name="____________________esc6">#REF!</definedName>
    <definedName name="___________________esc15" localSheetId="3">#REF!</definedName>
    <definedName name="___________________esc15" localSheetId="1">#REF!</definedName>
    <definedName name="___________________esc15">#REF!</definedName>
    <definedName name="___________________esc4" localSheetId="3">#REF!</definedName>
    <definedName name="___________________esc4" localSheetId="1">#REF!</definedName>
    <definedName name="___________________esc4">#REF!</definedName>
    <definedName name="___________________esc6" localSheetId="3">#REF!</definedName>
    <definedName name="___________________esc6" localSheetId="1">#REF!</definedName>
    <definedName name="___________________esc6">#REF!</definedName>
    <definedName name="__________________esc15" localSheetId="3">#REF!</definedName>
    <definedName name="__________________esc15" localSheetId="1">#REF!</definedName>
    <definedName name="__________________esc15">#REF!</definedName>
    <definedName name="__________________esc4" localSheetId="3">#REF!</definedName>
    <definedName name="__________________esc4" localSheetId="1">#REF!</definedName>
    <definedName name="__________________esc4">#REF!</definedName>
    <definedName name="__________________esc6" localSheetId="3">#REF!</definedName>
    <definedName name="__________________esc6" localSheetId="1">#REF!</definedName>
    <definedName name="__________________esc6">#REF!</definedName>
    <definedName name="_________________esc15" localSheetId="3">#REF!</definedName>
    <definedName name="_________________esc15" localSheetId="1">#REF!</definedName>
    <definedName name="_________________esc15">#REF!</definedName>
    <definedName name="_________________esc4" localSheetId="3">#REF!</definedName>
    <definedName name="_________________esc4" localSheetId="1">#REF!</definedName>
    <definedName name="_________________esc4">#REF!</definedName>
    <definedName name="_________________esc6" localSheetId="3">#REF!</definedName>
    <definedName name="_________________esc6" localSheetId="1">#REF!</definedName>
    <definedName name="_________________esc6">#REF!</definedName>
    <definedName name="_______________esc15" localSheetId="3">#REF!</definedName>
    <definedName name="_______________esc15" localSheetId="1">#REF!</definedName>
    <definedName name="_______________esc15">#REF!</definedName>
    <definedName name="_______________esc4" localSheetId="3">#REF!</definedName>
    <definedName name="_______________esc4" localSheetId="1">#REF!</definedName>
    <definedName name="_______________esc4">#REF!</definedName>
    <definedName name="_______________esc6" localSheetId="3">#REF!</definedName>
    <definedName name="_______________esc6" localSheetId="1">#REF!</definedName>
    <definedName name="_______________esc6">#REF!</definedName>
    <definedName name="______________esc15" localSheetId="3">#REF!</definedName>
    <definedName name="______________esc15" localSheetId="1">#REF!</definedName>
    <definedName name="______________esc15">#REF!</definedName>
    <definedName name="______________esc4" localSheetId="3">#REF!</definedName>
    <definedName name="______________esc4" localSheetId="1">#REF!</definedName>
    <definedName name="______________esc4">#REF!</definedName>
    <definedName name="______________esc6" localSheetId="3">#REF!</definedName>
    <definedName name="______________esc6" localSheetId="1">#REF!</definedName>
    <definedName name="______________esc6">#REF!</definedName>
    <definedName name="_____________esc15" localSheetId="3">#REF!</definedName>
    <definedName name="_____________esc15" localSheetId="1">#REF!</definedName>
    <definedName name="_____________esc15">#REF!</definedName>
    <definedName name="_____________esc4" localSheetId="3">#REF!</definedName>
    <definedName name="_____________esc4" localSheetId="1">#REF!</definedName>
    <definedName name="_____________esc4">#REF!</definedName>
    <definedName name="_____________esc6" localSheetId="3">#REF!</definedName>
    <definedName name="_____________esc6" localSheetId="1">#REF!</definedName>
    <definedName name="_____________esc6">#REF!</definedName>
    <definedName name="____________esc15" localSheetId="3">#REF!</definedName>
    <definedName name="____________esc15" localSheetId="1">#REF!</definedName>
    <definedName name="____________esc15">#REF!</definedName>
    <definedName name="____________esc4" localSheetId="3">#REF!</definedName>
    <definedName name="____________esc4" localSheetId="1">#REF!</definedName>
    <definedName name="____________esc4">#REF!</definedName>
    <definedName name="____________esc6" localSheetId="3">#REF!</definedName>
    <definedName name="____________esc6" localSheetId="1">#REF!</definedName>
    <definedName name="____________esc6">#REF!</definedName>
    <definedName name="___________esc15" localSheetId="3">#REF!</definedName>
    <definedName name="___________esc15" localSheetId="1">#REF!</definedName>
    <definedName name="___________esc15">#REF!</definedName>
    <definedName name="___________esc4" localSheetId="3">#REF!</definedName>
    <definedName name="___________esc4" localSheetId="1">#REF!</definedName>
    <definedName name="___________esc4">#REF!</definedName>
    <definedName name="___________esc6" localSheetId="3">#REF!</definedName>
    <definedName name="___________esc6" localSheetId="1">#REF!</definedName>
    <definedName name="___________esc6">#REF!</definedName>
    <definedName name="__________esc15" localSheetId="3">#REF!</definedName>
    <definedName name="__________esc15" localSheetId="1">#REF!</definedName>
    <definedName name="__________esc15">#REF!</definedName>
    <definedName name="__________esc4" localSheetId="3">#REF!</definedName>
    <definedName name="__________esc4" localSheetId="1">#REF!</definedName>
    <definedName name="__________esc4">#REF!</definedName>
    <definedName name="__________esc6" localSheetId="3">#REF!</definedName>
    <definedName name="__________esc6" localSheetId="1">#REF!</definedName>
    <definedName name="__________esc6">#REF!</definedName>
    <definedName name="_________esc15" localSheetId="3">#REF!</definedName>
    <definedName name="_________esc15" localSheetId="1">#REF!</definedName>
    <definedName name="_________esc15">#REF!</definedName>
    <definedName name="_________esc4" localSheetId="3">#REF!</definedName>
    <definedName name="_________esc4" localSheetId="1">#REF!</definedName>
    <definedName name="_________esc4">#REF!</definedName>
    <definedName name="_________esc6" localSheetId="3">#REF!</definedName>
    <definedName name="_________esc6" localSheetId="1">#REF!</definedName>
    <definedName name="_________esc6">#REF!</definedName>
    <definedName name="________esc15" localSheetId="3">#REF!</definedName>
    <definedName name="________esc15" localSheetId="1">#REF!</definedName>
    <definedName name="________esc15">#REF!</definedName>
    <definedName name="________esc4" localSheetId="3">#REF!</definedName>
    <definedName name="________esc4" localSheetId="1">#REF!</definedName>
    <definedName name="________esc4">#REF!</definedName>
    <definedName name="________esc6" localSheetId="3">#REF!</definedName>
    <definedName name="________esc6" localSheetId="1">#REF!</definedName>
    <definedName name="________esc6">#REF!</definedName>
    <definedName name="_______esc15" localSheetId="3">#REF!</definedName>
    <definedName name="_______esc15" localSheetId="1">#REF!</definedName>
    <definedName name="_______esc15">#REF!</definedName>
    <definedName name="_______esc4" localSheetId="3">#REF!</definedName>
    <definedName name="_______esc4" localSheetId="1">#REF!</definedName>
    <definedName name="_______esc4">#REF!</definedName>
    <definedName name="_______esc6" localSheetId="3">#REF!</definedName>
    <definedName name="_______esc6" localSheetId="1">#REF!</definedName>
    <definedName name="_______esc6">#REF!</definedName>
    <definedName name="__xlnm_Database">"#ref!"</definedName>
    <definedName name="__xlnm_Recorder">"#ref!"</definedName>
    <definedName name="_esc15" localSheetId="3">#REF!</definedName>
    <definedName name="_esc15" localSheetId="1">#REF!</definedName>
    <definedName name="_esc15">#REF!</definedName>
    <definedName name="_esc4" localSheetId="3">#REF!</definedName>
    <definedName name="_esc4" localSheetId="1">#REF!</definedName>
    <definedName name="_esc4">#REF!</definedName>
    <definedName name="_esc6" localSheetId="3">#REF!</definedName>
    <definedName name="_esc6" localSheetId="1">#REF!</definedName>
    <definedName name="_esc6">#REF!</definedName>
    <definedName name="_xlnm._FilterDatabase" localSheetId="3" hidden="1">'Crono. Av. Beira Rio'!$A$9:$I$33</definedName>
    <definedName name="_xlnm._FilterDatabase" localSheetId="1" hidden="1">'Crono. Rua Princ. Francisca'!$A$9:$I$33</definedName>
    <definedName name="A" localSheetId="3">#REF!</definedName>
    <definedName name="A" localSheetId="1">#REF!</definedName>
    <definedName name="A">#REF!</definedName>
    <definedName name="aaaa" localSheetId="3">#REF!</definedName>
    <definedName name="aaaa" localSheetId="1">#REF!</definedName>
    <definedName name="aaaa">#REF!</definedName>
    <definedName name="AB" localSheetId="3">#REF!</definedName>
    <definedName name="AB" localSheetId="1">#REF!</definedName>
    <definedName name="AB">#REF!</definedName>
    <definedName name="ABER" localSheetId="3">#REF!</definedName>
    <definedName name="ABER" localSheetId="1">#REF!</definedName>
    <definedName name="ABER">#REF!</definedName>
    <definedName name="ADM" localSheetId="3">#REF!</definedName>
    <definedName name="ADM" localSheetId="1">#REF!</definedName>
    <definedName name="ADM">#REF!</definedName>
    <definedName name="_xlnm.Print_Area" localSheetId="4">BDI!$A$1:$I$34</definedName>
    <definedName name="_xlnm.Print_Area" localSheetId="3">'Crono. Av. Beira Rio'!$A$1:$I$40</definedName>
    <definedName name="_xlnm.Print_Area" localSheetId="1">'Crono. Rua Princ. Francisca'!$A$1:$I$39</definedName>
    <definedName name="_xlnm.Print_Area" localSheetId="2">'ORC. AV. BEIRA RIO'!$A$1:$J$46</definedName>
    <definedName name="_xlnm.Print_Area" localSheetId="0">'ORC. RUA PRINC. FRANCISCA'!$A$1:$J$45</definedName>
    <definedName name="_xlnm.Print_Area">[1]Plan1!$A$1:$F$322</definedName>
    <definedName name="Área_impressão_IM" localSheetId="3">#REF!</definedName>
    <definedName name="Área_impressão_IM" localSheetId="1">#REF!</definedName>
    <definedName name="Área_impressão_IM">#REF!</definedName>
    <definedName name="Área_impressão_IM_5" localSheetId="3">#REF!</definedName>
    <definedName name="Área_impressão_IM_5" localSheetId="1">#REF!</definedName>
    <definedName name="Área_impressão_IM_5">#REF!</definedName>
    <definedName name="Área_impressão_IM_6" localSheetId="3">#REF!</definedName>
    <definedName name="Área_impressão_IM_6" localSheetId="1">#REF!</definedName>
    <definedName name="Área_impressão_IM_6">#REF!</definedName>
    <definedName name="Asf" localSheetId="3">#REF!</definedName>
    <definedName name="Asf" localSheetId="1">#REF!</definedName>
    <definedName name="Asf">#REF!</definedName>
    <definedName name="Asf_1" localSheetId="3">'[2]REDE COLETORA'!#REF!</definedName>
    <definedName name="Asf_1" localSheetId="1">'[2]REDE COLETORA'!#REF!</definedName>
    <definedName name="Asf_1">'[2]REDE COLETORA'!#REF!</definedName>
    <definedName name="Asf_2" localSheetId="3">'[2]REDE COLETORA'!#REF!</definedName>
    <definedName name="Asf_2" localSheetId="1">'[2]REDE COLETORA'!#REF!</definedName>
    <definedName name="Asf_2">'[2]REDE COLETORA'!#REF!</definedName>
    <definedName name="_xlnm.Database" localSheetId="3">#REF!</definedName>
    <definedName name="_xlnm.Database" localSheetId="1">#REF!</definedName>
    <definedName name="_xlnm.Database">#REF!</definedName>
    <definedName name="BDI" localSheetId="3">#REF!</definedName>
    <definedName name="BDI" localSheetId="1">#REF!</definedName>
    <definedName name="BDI">#REF!</definedName>
    <definedName name="Cim" localSheetId="3">#REF!</definedName>
    <definedName name="Cim" localSheetId="1">#REF!</definedName>
    <definedName name="Cim">#REF!</definedName>
    <definedName name="Cim_1" localSheetId="3">'[2]REDE COLETORA'!#REF!</definedName>
    <definedName name="Cim_1" localSheetId="1">'[2]REDE COLETORA'!#REF!</definedName>
    <definedName name="Cim_1">'[2]REDE COLETORA'!#REF!</definedName>
    <definedName name="Cim_2" localSheetId="3">'[2]REDE COLETORA'!#REF!</definedName>
    <definedName name="Cim_2" localSheetId="1">'[2]REDE COLETORA'!#REF!</definedName>
    <definedName name="Cim_2">'[2]REDE COLETORA'!#REF!</definedName>
    <definedName name="CONCATENAR" localSheetId="3">CONCATENATE(#REF!," ",#REF!)</definedName>
    <definedName name="CONCATENAR" localSheetId="1">CONCATENATE(#REF!," ",#REF!)</definedName>
    <definedName name="CONCATENAR">CONCATENATE(#REF!," ",#REF!)</definedName>
    <definedName name="D" localSheetId="3">#REF!</definedName>
    <definedName name="D" localSheetId="1">#REF!</definedName>
    <definedName name="D">#REF!</definedName>
    <definedName name="DADAD" localSheetId="3">#REF!</definedName>
    <definedName name="DADAD" localSheetId="1">#REF!</definedName>
    <definedName name="DADAD">#REF!</definedName>
    <definedName name="DATABASE" localSheetId="3">#REF!</definedName>
    <definedName name="DATABASE" localSheetId="1">#REF!</definedName>
    <definedName name="DATABASE">#REF!</definedName>
    <definedName name="DATAEMISSAO" localSheetId="3">#REF!</definedName>
    <definedName name="DATAEMISSAO" localSheetId="1">#REF!</definedName>
    <definedName name="DATAEMISSAO">#REF!</definedName>
    <definedName name="DATART" localSheetId="3">#REF!</definedName>
    <definedName name="DATART" localSheetId="1">#REF!</definedName>
    <definedName name="DATART">#REF!</definedName>
    <definedName name="DDD" localSheetId="3">#REF!</definedName>
    <definedName name="DDD" localSheetId="1">#REF!</definedName>
    <definedName name="DDD">#REF!</definedName>
    <definedName name="DDEE" localSheetId="3">#REF!</definedName>
    <definedName name="DDEE" localSheetId="1">#REF!</definedName>
    <definedName name="DDEE">#REF!</definedName>
    <definedName name="DESONERACAO" localSheetId="3" hidden="1">IF(OR([0]!Import.Desoneracao="DESONERADO",[0]!Import.Desoneracao="SIM"),"SIM","NÃO")</definedName>
    <definedName name="DESONERACAO" localSheetId="1" hidden="1">IF(OR([0]!Import.Desoneracao="DESONERADO",[0]!Import.Desoneracao="SIM"),"SIM","NÃO")</definedName>
    <definedName name="DESONERACAO" hidden="1">IF(OR(Import.Desoneracao="DESONERADO",Import.Desoneracao="SIM"),"SIM","NÃO")</definedName>
    <definedName name="EEEE" localSheetId="3">#REF!</definedName>
    <definedName name="EEEE" localSheetId="1">#REF!</definedName>
    <definedName name="EEEE">#REF!</definedName>
    <definedName name="EMPRESAS">OFFSET([3]Cotações!$B$25,0,0):OFFSET([3]Cotações!$H$29,-1,0)</definedName>
    <definedName name="esc" localSheetId="3">#REF!</definedName>
    <definedName name="esc" localSheetId="1">#REF!</definedName>
    <definedName name="esc">#REF!</definedName>
    <definedName name="esc15_1" localSheetId="3">'[2]REDE COLETORA'!#REF!</definedName>
    <definedName name="esc15_1" localSheetId="1">'[2]REDE COLETORA'!#REF!</definedName>
    <definedName name="esc15_1">'[2]REDE COLETORA'!#REF!</definedName>
    <definedName name="esc15_2" localSheetId="3">'[2]REDE COLETORA'!#REF!</definedName>
    <definedName name="esc15_2" localSheetId="1">'[2]REDE COLETORA'!#REF!</definedName>
    <definedName name="esc15_2">'[2]REDE COLETORA'!#REF!</definedName>
    <definedName name="esc4_1" localSheetId="3">'[2]REDE COLETORA'!#REF!</definedName>
    <definedName name="esc4_1" localSheetId="1">'[2]REDE COLETORA'!#REF!</definedName>
    <definedName name="esc4_1">'[2]REDE COLETORA'!#REF!</definedName>
    <definedName name="esc4_2" localSheetId="3">'[2]REDE COLETORA'!#REF!</definedName>
    <definedName name="esc4_2" localSheetId="1">'[2]REDE COLETORA'!#REF!</definedName>
    <definedName name="esc4_2">'[2]REDE COLETORA'!#REF!</definedName>
    <definedName name="esc6_1" localSheetId="3">'[2]REDE COLETORA'!#REF!</definedName>
    <definedName name="esc6_1" localSheetId="1">'[2]REDE COLETORA'!#REF!</definedName>
    <definedName name="esc6_1">'[2]REDE COLETORA'!#REF!</definedName>
    <definedName name="esc6_2" localSheetId="3">'[2]REDE COLETORA'!#REF!</definedName>
    <definedName name="esc6_2" localSheetId="1">'[2]REDE COLETORA'!#REF!</definedName>
    <definedName name="esc6_2">'[2]REDE COLETORA'!#REF!</definedName>
    <definedName name="ESPERANCA" localSheetId="3">#REF!</definedName>
    <definedName name="ESPERANCA" localSheetId="1">#REF!</definedName>
    <definedName name="ESPERANCA">#REF!</definedName>
    <definedName name="ESPERANCAA" localSheetId="3">#REF!</definedName>
    <definedName name="ESPERANCAA" localSheetId="1">#REF!</definedName>
    <definedName name="ESPERANCAA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FDSAFDSF" localSheetId="3">#REF!</definedName>
    <definedName name="FDSAFDSF" localSheetId="1">#REF!</definedName>
    <definedName name="FDSAFDSF">#REF!</definedName>
    <definedName name="FFF" localSheetId="3">#REF!</definedName>
    <definedName name="FFF" localSheetId="1">#REF!</definedName>
    <definedName name="FFF">#REF!</definedName>
    <definedName name="FoFo" localSheetId="3">#REF!</definedName>
    <definedName name="FoFo" localSheetId="1">#REF!</definedName>
    <definedName name="FoFo">#REF!</definedName>
    <definedName name="FoFo_1" localSheetId="3">'[2]REDE COLETORA'!#REF!</definedName>
    <definedName name="FoFo_1" localSheetId="1">'[2]REDE COLETORA'!#REF!</definedName>
    <definedName name="FoFo_1">'[2]REDE COLETORA'!#REF!</definedName>
    <definedName name="FoFo_2" localSheetId="3">'[2]REDE COLETORA'!#REF!</definedName>
    <definedName name="FoFo_2" localSheetId="1">'[2]REDE COLETORA'!#REF!</definedName>
    <definedName name="FoFo_2">'[2]REDE COLETORA'!#REF!</definedName>
    <definedName name="Fonte">[4]Plan1!$B$2:$B$6</definedName>
    <definedName name="grag">#REF!</definedName>
    <definedName name="_xlnm.Recorder" localSheetId="3">#REF!</definedName>
    <definedName name="_xlnm.Recorder" localSheetId="1">#REF!</definedName>
    <definedName name="_xlnm.Recorder">#REF!</definedName>
    <definedName name="Import.Desoneracao" hidden="1">OFFSET([5]DADOS!$G$18,0,-1)</definedName>
    <definedName name="INDICES">[3]Cotações!$B$22:OFFSET([3]Cotações!$I$24,-1,0)</definedName>
    <definedName name="LOCALIDADE" localSheetId="3">#REF!</definedName>
    <definedName name="LOCALIDADE" localSheetId="1">#REF!</definedName>
    <definedName name="LOCALIDADE">#REF!</definedName>
    <definedName name="MANEUTENÇÃO" localSheetId="3">#REF!</definedName>
    <definedName name="MANEUTENÇÃO" localSheetId="1">#REF!</definedName>
    <definedName name="MANEUTENÇÃO">#REF!</definedName>
    <definedName name="MANU" localSheetId="3">#REF!</definedName>
    <definedName name="MANU" localSheetId="1">#REF!</definedName>
    <definedName name="MANU">#REF!</definedName>
    <definedName name="MANU_PAV.2" localSheetId="3">#REF!</definedName>
    <definedName name="MANU_PAV.2" localSheetId="1">#REF!</definedName>
    <definedName name="MANU_PAV.2">#REF!</definedName>
    <definedName name="MANU_PAV2" localSheetId="3">#REF!</definedName>
    <definedName name="MANU_PAV2" localSheetId="1">#REF!</definedName>
    <definedName name="MANU_PAV2">#REF!</definedName>
    <definedName name="MBV" localSheetId="3">#REF!</definedName>
    <definedName name="MBV" localSheetId="1">#REF!</definedName>
    <definedName name="MBV">#REF!</definedName>
    <definedName name="MBV_1" localSheetId="3">'[2]REDE COLETORA'!#REF!</definedName>
    <definedName name="MBV_1" localSheetId="1">'[2]REDE COLETORA'!#REF!</definedName>
    <definedName name="MBV_1">'[2]REDE COLETORA'!#REF!</definedName>
    <definedName name="MBV_2" localSheetId="3">'[2]REDE COLETORA'!#REF!</definedName>
    <definedName name="MBV_2" localSheetId="1">'[2]REDE COLETORA'!#REF!</definedName>
    <definedName name="MBV_2">'[2]REDE COLETORA'!#REF!</definedName>
    <definedName name="NCOMPOSICOES">0</definedName>
    <definedName name="NCOTACOES">0</definedName>
    <definedName name="NEMPRESAS">3</definedName>
    <definedName name="NINDICES">1</definedName>
    <definedName name="nommmm" localSheetId="3">#REF!</definedName>
    <definedName name="nommmm" localSheetId="1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ra" localSheetId="3">#REF!</definedName>
    <definedName name="Obra" localSheetId="1">#REF!</definedName>
    <definedName name="Obra">#REF!</definedName>
    <definedName name="ORÇAMENTO.BancoRef" localSheetId="3" hidden="1">#REF!</definedName>
    <definedName name="ORÇAMENTO.BancoRef" localSheetId="1" hidden="1">#REF!</definedName>
    <definedName name="ORÇAMENTO.BancoRef" hidden="1">#REF!</definedName>
    <definedName name="ORÇAMENTO.CustoUnitario" localSheetId="3" hidden="1">ROUND(#REF!,15-13*#REF!)</definedName>
    <definedName name="ORÇAMENTO.CustoUnitario" localSheetId="1" hidden="1">ROUND(#REF!,15-13*#REF!)</definedName>
    <definedName name="ORÇAMENTO.CustoUnitario" hidden="1">ROUND(#REF!,15-13*#REF!)</definedName>
    <definedName name="ORÇAMENTO.PrecoUnitarioLicitado" localSheetId="3" hidden="1">#REF!</definedName>
    <definedName name="ORÇAMENTO.PrecoUnitarioLicitado" localSheetId="1" hidden="1">#REF!</definedName>
    <definedName name="ORÇAMENTO.PrecoUnitarioLicitado" hidden="1">#REF!</definedName>
    <definedName name="OUTRO" localSheetId="3">#REF!</definedName>
    <definedName name="OUTRO" localSheetId="1">#REF!</definedName>
    <definedName name="OUTRO">#REF!</definedName>
    <definedName name="Par" localSheetId="3">#REF!</definedName>
    <definedName name="Par" localSheetId="1">#REF!</definedName>
    <definedName name="Par">#REF!</definedName>
    <definedName name="Par_1" localSheetId="3">'[2]REDE COLETORA'!#REF!</definedName>
    <definedName name="Par_1" localSheetId="1">'[2]REDE COLETORA'!#REF!</definedName>
    <definedName name="Par_1">'[2]REDE COLETORA'!#REF!</definedName>
    <definedName name="Par_2" localSheetId="3">'[2]REDE COLETORA'!#REF!</definedName>
    <definedName name="Par_2" localSheetId="1">'[2]REDE COLETORA'!#REF!</definedName>
    <definedName name="Par_2">'[2]REDE COLETORA'!#REF!</definedName>
    <definedName name="Plan" localSheetId="3">#REF!</definedName>
    <definedName name="Plan" localSheetId="1">#REF!</definedName>
    <definedName name="Plan">#REF!</definedName>
    <definedName name="Plan2" localSheetId="3">#REF!</definedName>
    <definedName name="Plan2" localSheetId="1">#REF!</definedName>
    <definedName name="Plan2">#REF!</definedName>
    <definedName name="Plan3" localSheetId="3">#REF!</definedName>
    <definedName name="Plan3" localSheetId="1">#REF!</definedName>
    <definedName name="Plan3">#REF!</definedName>
    <definedName name="Print_Area_MI" localSheetId="3">[6]HIDRAULICA!#REF!</definedName>
    <definedName name="Print_Area_MI" localSheetId="1">[6]HIDRAULICA!#REF!</definedName>
    <definedName name="Print_Area_MI">[6]HIDRAULICA!#REF!</definedName>
    <definedName name="PVC" localSheetId="3">#REF!</definedName>
    <definedName name="PVC" localSheetId="1">#REF!</definedName>
    <definedName name="PVC">#REF!</definedName>
    <definedName name="PVC_1" localSheetId="3">'[2]REDE COLETORA'!#REF!</definedName>
    <definedName name="PVC_1" localSheetId="1">'[2]REDE COLETORA'!#REF!</definedName>
    <definedName name="PVC_1">'[2]REDE COLETORA'!#REF!</definedName>
    <definedName name="PVC_2" localSheetId="3">'[2]REDE COLETORA'!#REF!</definedName>
    <definedName name="PVC_2" localSheetId="1">'[2]REDE COLETORA'!#REF!</definedName>
    <definedName name="PVC_2">'[2]REDE COLETORA'!#REF!</definedName>
    <definedName name="REFERENCIA.Descricao" localSheetId="3" hidden="1">IF(ISNUMBER(#REF!),OFFSET(INDIRECT('Crono. Av. Beira Rio'!ORÇAMENTO.BancoRef),#REF!-1,3,1),#REF!)</definedName>
    <definedName name="REFERENCIA.Descricao" localSheetId="1" hidden="1">IF(ISNUMBER(#REF!),OFFSET(INDIRECT('Crono. Rua Princ. Francisca'!ORÇAMENTO.BancoRef),#REF!-1,3,1),#REF!)</definedName>
    <definedName name="REFERENCIA.Descricao" hidden="1">IF(ISNUMBER(#REF!),OFFSET(INDIRECT(ORÇAMENTO.BancoRef),#REF!-1,3,1),#REF!)</definedName>
    <definedName name="REFERENCIA.Unidade" localSheetId="3" hidden="1">IF(ISNUMBER(#REF!),OFFSET(INDIRECT('Crono. Av. Beira Rio'!ORÇAMENTO.BancoRef),#REF!-1,4,1),"-")</definedName>
    <definedName name="REFERENCIA.Unidade" localSheetId="1" hidden="1">IF(ISNUMBER(#REF!),OFFSET(INDIRECT('Crono. Rua Princ. Francisca'!ORÇAMENTO.BancoRef),#REF!-1,4,1),"-")</definedName>
    <definedName name="REFERENCIA.Unidade" hidden="1">IF(ISNUMBER(#REF!),OFFSET(INDIRECT(ORÇAMENTO.BancoRef),#REF!-1,4,1),"-")</definedName>
    <definedName name="RelatoriosFontes">OFFSET([3]Relatórios!$A$5,1,0,NRELATORIOS)</definedName>
    <definedName name="SENHAGT" hidden="1">"PM2CAIXA"</definedName>
    <definedName name="SomaAgrup" localSheetId="3" hidden="1">SUMIF(OFFSET(#REF!,1,0,#REF!),"S",OFFSET(#REF!,1,0,#REF!))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TIPOORCAMENTO" localSheetId="3" hidden="1">IF(VALUE([7]MENU!$O$3)=2,"Licitado","Proposto")</definedName>
    <definedName name="TIPOORCAMENTO" localSheetId="1" hidden="1">IF(VALUE([7]MENU!$O$3)=2,"Licitado","Proposto")</definedName>
    <definedName name="TIPOORCAMENTO" hidden="1">IF(VALUE([8]MENU!$O$3)=2,"Licitado","Proposto")</definedName>
    <definedName name="_xlnm.Print_Titles">[1]Plan1!$A$1:$IV$8</definedName>
    <definedName name="VTE" localSheetId="3">#REF!</definedName>
    <definedName name="VTE" localSheetId="1">#REF!</definedName>
    <definedName name="VTE">#REF!</definedName>
    <definedName name="VTE_1" localSheetId="3">'[2]REDE COLETORA'!#REF!</definedName>
    <definedName name="VTE_1" localSheetId="1">'[2]REDE COLETORA'!#REF!</definedName>
    <definedName name="VTE_1">'[2]REDE COLETORA'!#REF!</definedName>
    <definedName name="VTE_2" localSheetId="3">'[2]REDE COLETORA'!#REF!</definedName>
    <definedName name="VTE_2" localSheetId="1">'[2]REDE COLETORA'!#REF!</definedName>
    <definedName name="VTE_2">'[2]REDE COLETORA'!#REF!</definedName>
    <definedName name="VTOTAL1" localSheetId="3" hidden="1">ROUND(#REF!*#REF!,15-13*#REF!)</definedName>
    <definedName name="VTOTAL1" localSheetId="1" hidden="1">ROUND(#REF!*#REF!,15-13*#REF!)</definedName>
    <definedName name="VTOTAL1" hidden="1">ROUND(#REF!*#REF!,15-13*#REF!)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H40" i="4" l="1"/>
  <c r="I40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1" i="4"/>
  <c r="I31" i="4" s="1"/>
  <c r="H29" i="4"/>
  <c r="I29" i="4" s="1"/>
  <c r="H27" i="4"/>
  <c r="I27" i="4" s="1"/>
  <c r="H25" i="4"/>
  <c r="I25" i="4" s="1"/>
  <c r="H24" i="4"/>
  <c r="I24" i="4" s="1"/>
  <c r="H23" i="4"/>
  <c r="I23" i="4" s="1"/>
  <c r="H21" i="4"/>
  <c r="I21" i="4" s="1"/>
  <c r="H20" i="4"/>
  <c r="I20" i="4" s="1"/>
  <c r="H19" i="4"/>
  <c r="I19" i="4" s="1"/>
  <c r="H17" i="4"/>
  <c r="I17" i="4" s="1"/>
  <c r="H12" i="4"/>
  <c r="I12" i="4" s="1"/>
  <c r="H13" i="4"/>
  <c r="I13" i="4"/>
  <c r="H14" i="4"/>
  <c r="I14" i="4" s="1"/>
  <c r="H15" i="4"/>
  <c r="I15" i="4" s="1"/>
  <c r="H11" i="4"/>
  <c r="I11" i="4" s="1"/>
  <c r="H41" i="5"/>
  <c r="I41" i="5" s="1"/>
  <c r="H39" i="5"/>
  <c r="H38" i="5"/>
  <c r="I38" i="5" s="1"/>
  <c r="H37" i="5"/>
  <c r="I37" i="5" s="1"/>
  <c r="H36" i="5"/>
  <c r="I36" i="5" s="1"/>
  <c r="H35" i="5"/>
  <c r="H34" i="5"/>
  <c r="H32" i="5"/>
  <c r="H31" i="5"/>
  <c r="I31" i="5" s="1"/>
  <c r="H29" i="5"/>
  <c r="I29" i="5" s="1"/>
  <c r="H27" i="5"/>
  <c r="I27" i="5" s="1"/>
  <c r="H25" i="5"/>
  <c r="I25" i="5" s="1"/>
  <c r="H24" i="5"/>
  <c r="I24" i="5" s="1"/>
  <c r="H23" i="5"/>
  <c r="I23" i="5" s="1"/>
  <c r="H21" i="5"/>
  <c r="I21" i="5" s="1"/>
  <c r="H20" i="5"/>
  <c r="H19" i="5"/>
  <c r="I19" i="5" s="1"/>
  <c r="H17" i="5"/>
  <c r="I17" i="5" s="1"/>
  <c r="H11" i="5"/>
  <c r="I11" i="5" s="1"/>
  <c r="H12" i="5"/>
  <c r="I12" i="5" s="1"/>
  <c r="H13" i="5"/>
  <c r="I13" i="5" s="1"/>
  <c r="H14" i="5"/>
  <c r="H15" i="5"/>
  <c r="I15" i="5" s="1"/>
  <c r="I39" i="5"/>
  <c r="I35" i="5"/>
  <c r="I34" i="5"/>
  <c r="I32" i="5"/>
  <c r="I20" i="5"/>
  <c r="I14" i="5"/>
  <c r="A7" i="6" l="1"/>
  <c r="B28" i="10"/>
  <c r="B26" i="10"/>
  <c r="B24" i="10"/>
  <c r="B22" i="10"/>
  <c r="B20" i="10"/>
  <c r="B18" i="10"/>
  <c r="B16" i="10"/>
  <c r="B14" i="10"/>
  <c r="B12" i="10"/>
  <c r="A7" i="10"/>
  <c r="A5" i="10"/>
  <c r="B28" i="9"/>
  <c r="B26" i="9"/>
  <c r="B24" i="9"/>
  <c r="B22" i="9"/>
  <c r="B20" i="9"/>
  <c r="B18" i="9"/>
  <c r="B16" i="9"/>
  <c r="B14" i="9"/>
  <c r="B12" i="9"/>
  <c r="A7" i="9"/>
  <c r="A5" i="9"/>
  <c r="I28" i="6" l="1"/>
  <c r="A6" i="6"/>
  <c r="I26" i="5" l="1"/>
  <c r="C20" i="10" s="1"/>
  <c r="I40" i="5"/>
  <c r="I33" i="5"/>
  <c r="C26" i="10" s="1"/>
  <c r="I30" i="5"/>
  <c r="C24" i="10" s="1"/>
  <c r="I28" i="5"/>
  <c r="C22" i="10" s="1"/>
  <c r="I22" i="5"/>
  <c r="C18" i="10" s="1"/>
  <c r="I18" i="5"/>
  <c r="C16" i="10" s="1"/>
  <c r="I16" i="5"/>
  <c r="C14" i="10" s="1"/>
  <c r="I10" i="5"/>
  <c r="C12" i="10" s="1"/>
  <c r="I39" i="4"/>
  <c r="C28" i="9" s="1"/>
  <c r="I32" i="4"/>
  <c r="C26" i="9" s="1"/>
  <c r="I30" i="4"/>
  <c r="C24" i="9" s="1"/>
  <c r="I28" i="4"/>
  <c r="C22" i="9" s="1"/>
  <c r="I26" i="4"/>
  <c r="C20" i="9" s="1"/>
  <c r="I22" i="4"/>
  <c r="C18" i="9" s="1"/>
  <c r="I18" i="4"/>
  <c r="C16" i="9" s="1"/>
  <c r="I16" i="4"/>
  <c r="C14" i="9" s="1"/>
  <c r="I10" i="4"/>
  <c r="C12" i="9" s="1"/>
  <c r="C28" i="10" l="1"/>
  <c r="E29" i="10" s="1"/>
  <c r="I9" i="5"/>
  <c r="D15" i="10"/>
  <c r="G15" i="10"/>
  <c r="E15" i="10"/>
  <c r="H15" i="10"/>
  <c r="I15" i="10"/>
  <c r="F15" i="10"/>
  <c r="D29" i="10"/>
  <c r="G29" i="10"/>
  <c r="D27" i="10"/>
  <c r="G27" i="10"/>
  <c r="I27" i="10"/>
  <c r="E27" i="10"/>
  <c r="H27" i="10"/>
  <c r="F27" i="10"/>
  <c r="D13" i="10"/>
  <c r="I13" i="10"/>
  <c r="F13" i="10"/>
  <c r="G13" i="10"/>
  <c r="E13" i="10"/>
  <c r="H13" i="10"/>
  <c r="D25" i="10"/>
  <c r="E25" i="10"/>
  <c r="F25" i="10"/>
  <c r="H25" i="10"/>
  <c r="I25" i="10"/>
  <c r="G25" i="10"/>
  <c r="D23" i="10"/>
  <c r="E23" i="10"/>
  <c r="H23" i="10"/>
  <c r="F23" i="10"/>
  <c r="I23" i="10"/>
  <c r="G23" i="10"/>
  <c r="D21" i="10"/>
  <c r="F21" i="10"/>
  <c r="E21" i="10"/>
  <c r="I21" i="10"/>
  <c r="G21" i="10"/>
  <c r="H21" i="10"/>
  <c r="D19" i="10"/>
  <c r="H19" i="10"/>
  <c r="I19" i="10"/>
  <c r="F19" i="10"/>
  <c r="E19" i="10"/>
  <c r="G19" i="10"/>
  <c r="D17" i="10"/>
  <c r="H17" i="10"/>
  <c r="E17" i="10"/>
  <c r="I17" i="10"/>
  <c r="F17" i="10"/>
  <c r="G17" i="10"/>
  <c r="I13" i="9"/>
  <c r="F13" i="9"/>
  <c r="G13" i="9"/>
  <c r="D13" i="9"/>
  <c r="E13" i="9"/>
  <c r="H13" i="9"/>
  <c r="I21" i="9"/>
  <c r="D21" i="9"/>
  <c r="G21" i="9"/>
  <c r="H21" i="9"/>
  <c r="F21" i="9"/>
  <c r="E21" i="9"/>
  <c r="I19" i="9"/>
  <c r="G19" i="9"/>
  <c r="F19" i="9"/>
  <c r="E19" i="9"/>
  <c r="D19" i="9"/>
  <c r="H19" i="9"/>
  <c r="D17" i="9"/>
  <c r="E17" i="9"/>
  <c r="I17" i="9"/>
  <c r="H17" i="9"/>
  <c r="F17" i="9"/>
  <c r="G17" i="9"/>
  <c r="F15" i="9"/>
  <c r="I15" i="9"/>
  <c r="E15" i="9"/>
  <c r="H15" i="9"/>
  <c r="D15" i="9"/>
  <c r="G15" i="9"/>
  <c r="F29" i="9"/>
  <c r="E29" i="9"/>
  <c r="D29" i="9"/>
  <c r="I29" i="9"/>
  <c r="H29" i="9"/>
  <c r="G29" i="9"/>
  <c r="D27" i="9"/>
  <c r="I27" i="9"/>
  <c r="H27" i="9"/>
  <c r="G27" i="9"/>
  <c r="F27" i="9"/>
  <c r="E27" i="9"/>
  <c r="D25" i="9"/>
  <c r="G25" i="9"/>
  <c r="I25" i="9"/>
  <c r="H25" i="9"/>
  <c r="E25" i="9"/>
  <c r="F25" i="9"/>
  <c r="I23" i="9"/>
  <c r="F23" i="9"/>
  <c r="E23" i="9"/>
  <c r="H23" i="9"/>
  <c r="G23" i="9"/>
  <c r="D23" i="9"/>
  <c r="I9" i="4"/>
  <c r="I29" i="10" l="1"/>
  <c r="I31" i="10" s="1"/>
  <c r="H29" i="10"/>
  <c r="F29" i="10"/>
  <c r="F31" i="10" s="1"/>
  <c r="J26" i="5"/>
  <c r="H31" i="10"/>
  <c r="D31" i="10"/>
  <c r="D33" i="10" s="1"/>
  <c r="E31" i="10"/>
  <c r="G31" i="10"/>
  <c r="E31" i="9"/>
  <c r="D31" i="9"/>
  <c r="G31" i="9"/>
  <c r="I31" i="9"/>
  <c r="H31" i="9"/>
  <c r="F31" i="9"/>
  <c r="J36" i="5"/>
  <c r="J28" i="5"/>
  <c r="J20" i="5"/>
  <c r="J12" i="5"/>
  <c r="J13" i="5"/>
  <c r="J38" i="5"/>
  <c r="J30" i="5"/>
  <c r="J22" i="5"/>
  <c r="J37" i="5"/>
  <c r="J29" i="5"/>
  <c r="J21" i="5"/>
  <c r="J14" i="5"/>
  <c r="J39" i="5"/>
  <c r="J31" i="5"/>
  <c r="J23" i="5"/>
  <c r="J15" i="5"/>
  <c r="J40" i="5"/>
  <c r="J32" i="5"/>
  <c r="J24" i="5"/>
  <c r="J16" i="5"/>
  <c r="I6" i="5"/>
  <c r="J35" i="5"/>
  <c r="J19" i="5"/>
  <c r="J11" i="5"/>
  <c r="J41" i="5"/>
  <c r="J33" i="5"/>
  <c r="J25" i="5"/>
  <c r="J17" i="5"/>
  <c r="J9" i="5"/>
  <c r="J34" i="5"/>
  <c r="J18" i="5"/>
  <c r="J10" i="5"/>
  <c r="J27" i="5"/>
  <c r="J31" i="4"/>
  <c r="J23" i="4"/>
  <c r="J15" i="4"/>
  <c r="J40" i="4"/>
  <c r="J24" i="4"/>
  <c r="J16" i="4"/>
  <c r="I6" i="4"/>
  <c r="J33" i="4"/>
  <c r="J25" i="4"/>
  <c r="J17" i="4"/>
  <c r="J9" i="4"/>
  <c r="J14" i="4"/>
  <c r="J34" i="4"/>
  <c r="J35" i="4"/>
  <c r="J27" i="4"/>
  <c r="J19" i="4"/>
  <c r="J11" i="4"/>
  <c r="J36" i="4"/>
  <c r="J20" i="4"/>
  <c r="J12" i="4"/>
  <c r="J37" i="4"/>
  <c r="J29" i="4"/>
  <c r="J21" i="4"/>
  <c r="J13" i="4"/>
  <c r="J38" i="4"/>
  <c r="J30" i="4"/>
  <c r="J22" i="4"/>
  <c r="J26" i="4"/>
  <c r="J28" i="4"/>
  <c r="J18" i="4"/>
  <c r="J10" i="4"/>
  <c r="J39" i="4"/>
  <c r="J32" i="4"/>
  <c r="E33" i="10" l="1"/>
  <c r="F33" i="10" s="1"/>
  <c r="G33" i="10" s="1"/>
  <c r="H33" i="10" s="1"/>
  <c r="I33" i="10" s="1"/>
  <c r="D30" i="10" s="1"/>
  <c r="D32" i="10" s="1"/>
  <c r="D33" i="9"/>
  <c r="E33" i="9" s="1"/>
  <c r="F33" i="9" s="1"/>
  <c r="G33" i="9" s="1"/>
  <c r="H33" i="9" s="1"/>
  <c r="I33" i="9" s="1"/>
  <c r="H30" i="9" s="1"/>
  <c r="E30" i="9" l="1"/>
  <c r="F30" i="9"/>
  <c r="I30" i="9"/>
  <c r="E30" i="10"/>
  <c r="E32" i="10" s="1"/>
  <c r="H30" i="10"/>
  <c r="F30" i="10"/>
  <c r="I30" i="10"/>
  <c r="G30" i="10"/>
  <c r="D30" i="9"/>
  <c r="D32" i="9" s="1"/>
  <c r="G30" i="9"/>
  <c r="E32" i="9" l="1"/>
  <c r="F32" i="9"/>
  <c r="G32" i="9" s="1"/>
  <c r="H32" i="9" s="1"/>
  <c r="I32" i="9" s="1"/>
  <c r="F32" i="10"/>
  <c r="G32" i="10" s="1"/>
  <c r="H32" i="10" s="1"/>
  <c r="I32" i="10" s="1"/>
</calcChain>
</file>

<file path=xl/sharedStrings.xml><?xml version="1.0" encoding="utf-8"?>
<sst xmlns="http://schemas.openxmlformats.org/spreadsheetml/2006/main" count="333" uniqueCount="131">
  <si>
    <t>PREFEITURA MUNICIPAL DE SANTA LUZIA</t>
  </si>
  <si>
    <t>Referências de preço</t>
  </si>
  <si>
    <t>Objeto: Reparo de danos decorrentes da chuva no municipio de Santa Luzia/MG</t>
  </si>
  <si>
    <t>SINAPI 05/22, SICRO 01/2022</t>
  </si>
  <si>
    <t>Encargos</t>
  </si>
  <si>
    <t>BDI</t>
  </si>
  <si>
    <t>Valor total de Referência</t>
  </si>
  <si>
    <t>Não Desonerado</t>
  </si>
  <si>
    <t>PLANILHA ORÇAMENTÁRIA</t>
  </si>
  <si>
    <t>ITEM</t>
  </si>
  <si>
    <t>FONTE</t>
  </si>
  <si>
    <t>CÓDIGO</t>
  </si>
  <si>
    <t>DESCRIÇÃO</t>
  </si>
  <si>
    <t>UNID</t>
  </si>
  <si>
    <t>QUANT</t>
  </si>
  <si>
    <r>
      <rPr>
        <b/>
        <sz val="7"/>
        <rFont val="Times New Roman"/>
        <family val="1"/>
      </rPr>
      <t>CUSTO UNIT.
S/BDI</t>
    </r>
  </si>
  <si>
    <t>PREÇO UNIT. C/ BDI</t>
  </si>
  <si>
    <t>PREÇO TOTAL C/BDI</t>
  </si>
  <si>
    <t>PESO (%)</t>
  </si>
  <si>
    <t>META</t>
  </si>
  <si>
    <t>SERVIÇOS PRELIMINARES</t>
  </si>
  <si>
    <t>1.1</t>
  </si>
  <si>
    <t>COMPOSIÇÃO</t>
  </si>
  <si>
    <t>CP-01</t>
  </si>
  <si>
    <r>
      <rPr>
        <sz val="7"/>
        <rFont val="Times New Roman"/>
        <family val="1"/>
      </rPr>
      <t>PLACA DE OBRA EM CHAPA GALVANIZADA N.22 - ADESIVADA - AFIXADA COM PEÇAS DE MADEIRA ROLIÇA TRATADA, D=12 A 15
CM</t>
    </r>
  </si>
  <si>
    <t>UND</t>
  </si>
  <si>
    <t>1.2</t>
  </si>
  <si>
    <t>CP-02</t>
  </si>
  <si>
    <t>PROTEÇAO COM TELA TAPUME LARANJA - INCLUSIVE BASE - PEÇA 5 X 5 CM  EM PINUS OU EQUIVALENTE DA REGIÃO</t>
  </si>
  <si>
    <t>M</t>
  </si>
  <si>
    <t>1.3</t>
  </si>
  <si>
    <t>SINAPI-I</t>
  </si>
  <si>
    <t>LOCACAO DE CONTAINER 2,30 X 4,30 M, ALT. 2,50 M, PARA SANITARIO, COM 3 BACIAS, 4 CHUVEIROS, 1 LAVATORIO E 1 MICTORIO (NAO INCLUI MOBILIZACAO/DESMOBILIZACAO)</t>
  </si>
  <si>
    <t>MES</t>
  </si>
  <si>
    <t>1.4</t>
  </si>
  <si>
    <t>SICRO</t>
  </si>
  <si>
    <r>
      <rPr>
        <sz val="7"/>
        <rFont val="Times New Roman"/>
        <family val="1"/>
      </rPr>
      <t>Cavalete em polietileno zebrado com faixa refletiva - H = 1,00 m - utilização de 600 ciclos - fornecimento, 01 implantação e 01
retirada diária</t>
    </r>
  </si>
  <si>
    <t>un.dia</t>
  </si>
  <si>
    <t>1.5</t>
  </si>
  <si>
    <r>
      <rPr>
        <sz val="7"/>
        <rFont val="Times New Roman"/>
        <family val="1"/>
      </rPr>
      <t>Cone plástico para canalização de trânsito - utilização de 150 ciclos -
fornecimento, 01 implantação e 01 retirada diária</t>
    </r>
  </si>
  <si>
    <t>TOPOGRAFIA</t>
  </si>
  <si>
    <t>2.1</t>
  </si>
  <si>
    <t>CP-03</t>
  </si>
  <si>
    <t>EQUIPE DE TOPOGRAFIA</t>
  </si>
  <si>
    <t>H</t>
  </si>
  <si>
    <t>DEMOLIÇÕES E REMOÇÕES</t>
  </si>
  <si>
    <t>3.1</t>
  </si>
  <si>
    <t>SINAPI</t>
  </si>
  <si>
    <r>
      <rPr>
        <sz val="7"/>
        <rFont val="Times New Roman"/>
        <family val="1"/>
      </rPr>
      <t>DEMOLIÇÃO DE LAJES, DE FORMA MECANIZADA COM
MARTELETE, SEM REAPROVEITAMENTO. AF_12/2017</t>
    </r>
  </si>
  <si>
    <t>M3</t>
  </si>
  <si>
    <t>3.2</t>
  </si>
  <si>
    <t>CARGA, MANOBRA E DESCARGA DE SOLOS E MATERIAIS GRANULARES EM CAMINHÃO BASCULANTE 10 M³ - CARGA COM ESCAVADEIRA HIDRÁULICA (CAÇAMBA DE 1,20 M³ / 155 HP) E DESCARGA LIVRE (UNIDADE: M3). AF_07/2020</t>
  </si>
  <si>
    <t>3.3</t>
  </si>
  <si>
    <t>TRANSPORTE COM CAMINHÃO BASCULANTE DE 10 M³, EM VIA URBANA PAVIMENTADA, DMT ATÉ 30 KM (UNIDADE: M3XKM). AF_07/2020</t>
  </si>
  <si>
    <t>M3XKM</t>
  </si>
  <si>
    <t>TRABALHOS EM TERRA</t>
  </si>
  <si>
    <t>4.1</t>
  </si>
  <si>
    <t>ESCAVAÇÃO VERTICAL A CÉU ABERTO, EM OBRAS DE INFRAESTRUTURA, INCLUINDO CARGA, DESCARGA E TRANSPORTE, EM SOLO DE 1ª CATEGORIA COM ESCAVADEIRA HIDRÁULICA (CAÇAMBA: 1,2 M³ / 155HP), FROTA DE 4 CAMINHÕES  BASCULANTES DE 10 M³, DMT ATÉ 1 KM E VELOCIDADE MÉDIA14KM/H. AF_05/2020</t>
  </si>
  <si>
    <t>4.2</t>
  </si>
  <si>
    <t>4.3</t>
  </si>
  <si>
    <t>EXECUÇÃO E COMPACTAÇÃO DE ATERRO COM SOLO PREDOMINANTEMENTE ARGILOSO - EXCLUSIVE SOLO, ESCAVAÇÃO, CARGA E TRANSPORTE. AF_11/2019</t>
  </si>
  <si>
    <t>CONTENÇÕES</t>
  </si>
  <si>
    <t>5.2</t>
  </si>
  <si>
    <r>
      <rPr>
        <sz val="7"/>
        <rFont val="Times New Roman"/>
        <family val="1"/>
      </rPr>
      <t>Enrocamento de pedra jogada - pedra de mão comercial - fornecimento e
assentamento</t>
    </r>
  </si>
  <si>
    <t>DRENAGEM</t>
  </si>
  <si>
    <t>6.1</t>
  </si>
  <si>
    <t>EXECUÇÃO DE SARJETA DE CONCRETO USINADO, MOLDADA  IN LOCO  EM TRECHO RETO, 45 CM BASE X 10 CM ALTURA. AF_06/2016</t>
  </si>
  <si>
    <t>SERVIÇOS COMPLEMENTARES</t>
  </si>
  <si>
    <t>7.1</t>
  </si>
  <si>
    <r>
      <rPr>
        <sz val="7"/>
        <rFont val="Times New Roman"/>
        <family val="1"/>
      </rPr>
      <t>ASSENTAMENTO DE GUIA (MEIO-FIO) EM TRECHO RETO, CONFECCIONADA EM CONCRETO PRÉ-FABRICADO, DIMENSÕES 100X15X13X30 CM (COMPRIMENTO X BASE INFERIOR X BASE SUPERIOR X ALTURA), PARA VIAS URBANAS (USO VIÁRIO).
AF_06/2016</t>
    </r>
  </si>
  <si>
    <t>7.2</t>
  </si>
  <si>
    <t>EXECUÇÃO DE PASSEIO (CALÇADA) OU PISO DE CONCRETO COM CONCRETO MOLDADO IN LOCO, USINADO, ACABAMENTO CONVENCIONAL, NÃO ARMADO. AF_07/2016</t>
  </si>
  <si>
    <t>RECOMPOSIÇÃO DE ASFALTO</t>
  </si>
  <si>
    <t>8.1</t>
  </si>
  <si>
    <r>
      <rPr>
        <sz val="7"/>
        <rFont val="Times New Roman"/>
        <family val="1"/>
      </rPr>
      <t>REGULARIZAÇÃO E COMPACTAÇÃO DE SUBLEITO DE SOLO
PREDOMINANTEMENTE ARGILOSO. AF_11/2019</t>
    </r>
  </si>
  <si>
    <t>M2</t>
  </si>
  <si>
    <t>8.2</t>
  </si>
  <si>
    <r>
      <rPr>
        <sz val="7"/>
        <rFont val="Times New Roman"/>
        <family val="1"/>
      </rPr>
      <t>EXECUÇÃO E COMPACTAÇÃO DE BASE E OU SUB BASE PARA PAVIMENTAÇÃO DE BRITA GRADUADA SIMPLES - EXCLUSIVE CARGA E TRANSPORTE.
AF_11/2019</t>
    </r>
  </si>
  <si>
    <t>8.3</t>
  </si>
  <si>
    <t>EXECUÇÃO DE PAVIMENTO COM APLICAÇÃO DE CONCRETO ASFÁLTICO, CAMADA DE ROLAMENTO - EXCLUSIVE CARGA E TRANSPORTE. AF_11/2019</t>
  </si>
  <si>
    <t>8.4</t>
  </si>
  <si>
    <r>
      <rPr>
        <sz val="7"/>
        <rFont val="Times New Roman"/>
        <family val="1"/>
      </rPr>
      <t>EXECUÇÃO DE PINTURA DE LIGAÇÃO COM EMULSÃO ASFÁLTICA RR-2C.
AF_11/2019</t>
    </r>
  </si>
  <si>
    <t>8.5</t>
  </si>
  <si>
    <t>Imprimação com emulsão asfáltica</t>
  </si>
  <si>
    <t>8.6</t>
  </si>
  <si>
    <t>ADMINISTRAÇÃO LOCAL</t>
  </si>
  <si>
    <t>9.1</t>
  </si>
  <si>
    <r>
      <rPr>
        <sz val="7"/>
        <rFont val="Times New Roman"/>
        <family val="1"/>
      </rPr>
      <t>ADMINISTRACAO LOCAL - 10,68% - CONFORME ACÓRDÃO TCU 2622/2013-
INCLUSIVE  VEICULO PARA FISCALIZACAO</t>
    </r>
  </si>
  <si>
    <t>UN</t>
  </si>
  <si>
    <t>RUA PRINCESA FRANCISCA - CHÁCARAS DEL REY</t>
  </si>
  <si>
    <t>PLACA DE OBRA EM CHAPA GALVANIZADA N.22 - ADESIVADA - AFIXADA COM PEÇAS DE MADEIRA ROLIÇA TRATADA, D=12 A 15 CM</t>
  </si>
  <si>
    <t>DEMOLIÇÃO E REMOÇÕES</t>
  </si>
  <si>
    <r>
      <rPr>
        <sz val="7"/>
        <rFont val="Times New Roman"/>
        <family val="1"/>
      </rPr>
      <t>ESCAVAÇÃO VERTICAL A CÉU ABERTO, EM OBRAS DE INFRAESTRUTURA, INCLUINDO CARGA, DESCARGA E TRANSPORTE, EM SOLO DE 1ª CATEGORIA COM ESCAVADEIRA HIDRÁULICA (CAÇAMBA: 1,2 M³ / 155HP), FROTA DE 4 CAMINHÕES  BASCULANTES DE 10 M³, DMT ATÉ 1 KM E VELOCIDADE
MÉDIA14KM/H. AF_05/2020</t>
    </r>
  </si>
  <si>
    <t>5.1</t>
  </si>
  <si>
    <r>
      <rPr>
        <sz val="7"/>
        <rFont val="Times New Roman"/>
        <family val="1"/>
      </rPr>
      <t>Gabião caixa 2 x 1 x 1,00 m Zn/Al - D = 2,7 mm - pedra de mão comercial -
fornecimento e assentamento</t>
    </r>
  </si>
  <si>
    <t>Santa Luzia, 31 de outubro de 2022</t>
  </si>
  <si>
    <t>Acórdão  TCU 2622/2013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</si>
  <si>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</si>
  <si>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</si>
  <si>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</si>
  <si>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</si>
  <si>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</si>
  <si>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</si>
  <si>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</si>
  <si>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</si>
  <si>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</si>
  <si>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</si>
  <si>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</si>
  <si>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ISS</t>
  </si>
  <si>
    <t>Tributos (T)</t>
  </si>
  <si>
    <t>PIS+COFINS</t>
  </si>
  <si>
    <t>CPRB</t>
  </si>
  <si>
    <t>ou</t>
  </si>
  <si>
    <t>INSS desoneração (E)</t>
  </si>
  <si>
    <t>Controle</t>
  </si>
  <si>
    <t>OK</t>
  </si>
  <si>
    <t>BDI CALCULADO ----&gt;</t>
  </si>
  <si>
    <t>BDI = (1+AC+S+R+G)*(1+DF)*(1+L)/(1-(T+E))</t>
  </si>
  <si>
    <t>DISCRIMINAÇÃO</t>
  </si>
  <si>
    <t>VALOR</t>
  </si>
  <si>
    <t>% SIMPLES</t>
  </si>
  <si>
    <t>R$ SIMPLES</t>
  </si>
  <si>
    <t>% ACUMULADO</t>
  </si>
  <si>
    <t>R$ ACUMULADO</t>
  </si>
  <si>
    <t>DIA</t>
  </si>
  <si>
    <t>Cronograma FÍsico-Financeiro - Rua Princ. Francisca</t>
  </si>
  <si>
    <t>Cronograma FÍsico-Financeiro - Av. Beira Rio</t>
  </si>
  <si>
    <t>FLAT ENGENHARIA E CONSTRUÇÕES LTDA</t>
  </si>
  <si>
    <t>Engenheiro Cássio Tomé Alves Ferreira</t>
  </si>
  <si>
    <t>Crea: 58.964 /D-MG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</si>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</sst>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([$€-2]* #,##0.00_);_([$€-2]* \(#,##0.00\);_([$€-2]* \-??_)"/>
    <numFmt numFmtId="168" formatCode="_([$€]* #,##0.00_);_([$€]* \(#,##0.00\);_([$€]* &quot;-&quot;??_);_(@_)"/>
    <numFmt numFmtId="169" formatCode="_-* #,##0\ _P_t_s_-;\-* #,##0\ _P_t_s_-;_-* &quot;-&quot;\ _P_t_s_-;_-@_-"/>
    <numFmt numFmtId="170" formatCode="_-* #,##0.00\ _P_t_s_-;\-* #,##0.00\ _P_t_s_-;_-* &quot;-&quot;??\ _P_t_s_-;_-@_-"/>
    <numFmt numFmtId="171" formatCode="_-&quot;R$ &quot;* #,##0.00_-;&quot;-R$ &quot;* #,##0.00_-;_-&quot;R$ &quot;* \-??_-;_-@_-"/>
    <numFmt numFmtId="172" formatCode="_-* #,##0\ &quot;Pts&quot;_-;\-* #,##0\ &quot;Pts&quot;_-;_-* &quot;-&quot;\ &quot;Pts&quot;_-;_-@_-"/>
    <numFmt numFmtId="173" formatCode="_-* #,##0.00\ &quot;Pts&quot;_-;\-* #,##0.00\ &quot;Pts&quot;_-;_-* &quot;-&quot;??\ &quot;Pts&quot;_-;_-@_-"/>
    <numFmt numFmtId="174" formatCode="General_)"/>
    <numFmt numFmtId="175" formatCode="[$-416]mmm\-yy;@"/>
    <numFmt numFmtId="176" formatCode="_(* #,##0.00_);_(* \(#,##0.00\);_(* \-??_);_(@_)"/>
    <numFmt numFmtId="177" formatCode="&quot;R$ &quot;#,##0_);\(&quot;R$ &quot;#,##0\)"/>
    <numFmt numFmtId="178" formatCode="_-* #,##0.00_-;\-* #,##0.00_-;_-* \-??_-;_-@_-"/>
  </numFmts>
  <fonts count="5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"/>
      <family val="2"/>
    </font>
    <font>
      <sz val="8"/>
      <name val="Arial"/>
      <family val="2"/>
      <charset val="1"/>
    </font>
    <font>
      <sz val="14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b/>
      <u/>
      <sz val="9"/>
      <name val="Arial"/>
      <family val="2"/>
    </font>
    <font>
      <b/>
      <u/>
      <sz val="11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F1F1F1"/>
      </patternFill>
    </fill>
    <fill>
      <patternFill patternType="solid">
        <fgColor rgb="FF8DB4E1"/>
      </patternFill>
    </fill>
    <fill>
      <patternFill patternType="solid">
        <fgColor rgb="FFBEBEB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10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7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4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1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1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9" fillId="33" borderId="78" applyNumberFormat="0" applyAlignment="0" applyProtection="0"/>
    <xf numFmtId="0" fontId="19" fillId="34" borderId="78" applyNumberFormat="0" applyAlignment="0" applyProtection="0"/>
    <xf numFmtId="0" fontId="19" fillId="34" borderId="78" applyNumberFormat="0" applyAlignment="0" applyProtection="0"/>
    <xf numFmtId="0" fontId="19" fillId="34" borderId="78" applyNumberFormat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16" fillId="27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3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4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21" fillId="10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0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167" fontId="14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Border="0" applyProtection="0"/>
    <xf numFmtId="9" fontId="22" fillId="0" borderId="0" applyBorder="0" applyProtection="0"/>
    <xf numFmtId="9" fontId="22" fillId="0" borderId="0"/>
    <xf numFmtId="0" fontId="23" fillId="0" borderId="0"/>
    <xf numFmtId="0" fontId="24" fillId="0" borderId="0"/>
    <xf numFmtId="0" fontId="15" fillId="42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10" fillId="0" borderId="0" quotePrefix="1" applyFont="0" applyFill="0" applyBorder="0" applyAlignment="0">
      <protection locked="0"/>
    </xf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29" fillId="2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74" fontId="30" fillId="0" borderId="0"/>
    <xf numFmtId="0" fontId="2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2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14" borderId="80" applyNumberForma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83" applyNumberFormat="0" applyFont="0" applyBorder="0" applyAlignment="0"/>
    <xf numFmtId="9" fontId="2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31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1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9" fillId="0" borderId="0" applyNumberFormat="0" applyBorder="0" applyProtection="0">
      <alignment horizontal="left"/>
    </xf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0" fillId="47" borderId="85">
      <alignment wrapText="1"/>
    </xf>
    <xf numFmtId="0" fontId="40" fillId="47" borderId="85">
      <alignment wrapText="1"/>
    </xf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86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6" fillId="0" borderId="87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7" fillId="0" borderId="88" applyNumberFormat="0" applyFill="0" applyAlignment="0" applyProtection="0"/>
    <xf numFmtId="0" fontId="48" fillId="0" borderId="89" applyNumberFormat="0" applyFill="0" applyAlignment="0" applyProtection="0"/>
    <xf numFmtId="0" fontId="48" fillId="0" borderId="89" applyNumberFormat="0" applyFill="0" applyAlignment="0" applyProtection="0"/>
    <xf numFmtId="0" fontId="48" fillId="0" borderId="89" applyNumberFormat="0" applyFill="0" applyAlignment="0" applyProtection="0"/>
    <xf numFmtId="0" fontId="49" fillId="0" borderId="90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2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2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4" fontId="54" fillId="48" borderId="40">
      <alignment horizontal="right" vertical="center"/>
    </xf>
    <xf numFmtId="43" fontId="10" fillId="0" borderId="0" applyFont="0" applyFill="0" applyBorder="0" applyAlignment="0" applyProtection="0"/>
    <xf numFmtId="178" fontId="10" fillId="0" borderId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10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3">
    <xf numFmtId="0" fontId="0" fillId="0" borderId="0" xfId="0" applyAlignment="1">
      <alignment horizontal="left" vertical="top"/>
    </xf>
    <xf numFmtId="164" fontId="0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5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3" fillId="0" borderId="2" xfId="0" applyFont="1" applyBorder="1" applyAlignment="1">
      <alignment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20" xfId="0" applyFont="1" applyFill="1" applyBorder="1" applyAlignment="1">
      <alignment horizontal="left" vertical="top" wrapText="1" indent="2"/>
    </xf>
    <xf numFmtId="0" fontId="6" fillId="4" borderId="19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164" fontId="6" fillId="4" borderId="4" xfId="1" applyFont="1" applyFill="1" applyBorder="1" applyAlignment="1">
      <alignment horizontal="left" vertical="center" wrapText="1"/>
    </xf>
    <xf numFmtId="164" fontId="7" fillId="4" borderId="4" xfId="1" applyFont="1" applyFill="1" applyBorder="1" applyAlignment="1">
      <alignment horizontal="left" vertical="center" shrinkToFit="1"/>
    </xf>
    <xf numFmtId="10" fontId="7" fillId="4" borderId="20" xfId="0" applyNumberFormat="1" applyFont="1" applyFill="1" applyBorder="1" applyAlignment="1">
      <alignment horizontal="right" vertical="center" shrinkToFit="1"/>
    </xf>
    <xf numFmtId="1" fontId="7" fillId="5" borderId="19" xfId="0" applyNumberFormat="1" applyFont="1" applyFill="1" applyBorder="1" applyAlignment="1">
      <alignment horizontal="center" vertical="top" shrinkToFit="1"/>
    </xf>
    <xf numFmtId="0" fontId="6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vertical="top" wrapText="1"/>
    </xf>
    <xf numFmtId="164" fontId="6" fillId="5" borderId="4" xfId="1" applyFont="1" applyFill="1" applyBorder="1" applyAlignment="1">
      <alignment horizontal="left" vertical="center" wrapText="1"/>
    </xf>
    <xf numFmtId="164" fontId="7" fillId="5" borderId="4" xfId="1" applyFont="1" applyFill="1" applyBorder="1" applyAlignment="1">
      <alignment horizontal="left" vertical="center" shrinkToFit="1"/>
    </xf>
    <xf numFmtId="10" fontId="7" fillId="5" borderId="20" xfId="0" applyNumberFormat="1" applyFont="1" applyFill="1" applyBorder="1" applyAlignment="1">
      <alignment horizontal="right" vertical="top" shrinkToFi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vertical="center" shrinkToFit="1"/>
    </xf>
    <xf numFmtId="164" fontId="8" fillId="0" borderId="4" xfId="1" applyFont="1" applyFill="1" applyBorder="1" applyAlignment="1">
      <alignment horizontal="left" vertical="center" shrinkToFit="1"/>
    </xf>
    <xf numFmtId="10" fontId="8" fillId="0" borderId="20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left" vertical="top" indent="2" shrinkToFit="1"/>
    </xf>
    <xf numFmtId="10" fontId="8" fillId="0" borderId="20" xfId="0" applyNumberFormat="1" applyFont="1" applyBorder="1" applyAlignment="1">
      <alignment horizontal="right" vertical="top" shrinkToFit="1"/>
    </xf>
    <xf numFmtId="1" fontId="8" fillId="0" borderId="1" xfId="0" applyNumberFormat="1" applyFont="1" applyBorder="1" applyAlignment="1">
      <alignment horizontal="left" vertical="center" indent="1" shrinkToFit="1"/>
    </xf>
    <xf numFmtId="1" fontId="8" fillId="0" borderId="1" xfId="0" applyNumberFormat="1" applyFont="1" applyBorder="1" applyAlignment="1">
      <alignment horizontal="left" vertical="top" indent="1" shrinkToFit="1"/>
    </xf>
    <xf numFmtId="4" fontId="8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top" wrapText="1" indent="2"/>
    </xf>
    <xf numFmtId="1" fontId="8" fillId="0" borderId="1" xfId="0" applyNumberFormat="1" applyFont="1" applyBorder="1" applyAlignment="1">
      <alignment horizontal="left" vertical="center" indent="2" shrinkToFit="1"/>
    </xf>
    <xf numFmtId="1" fontId="7" fillId="5" borderId="21" xfId="0" applyNumberFormat="1" applyFont="1" applyFill="1" applyBorder="1" applyAlignment="1">
      <alignment horizontal="center" vertical="top" shrinkToFit="1"/>
    </xf>
    <xf numFmtId="0" fontId="3" fillId="5" borderId="22" xfId="0" applyFont="1" applyFill="1" applyBorder="1" applyAlignment="1">
      <alignment horizontal="left" vertical="top" wrapText="1"/>
    </xf>
    <xf numFmtId="10" fontId="7" fillId="5" borderId="24" xfId="0" applyNumberFormat="1" applyFont="1" applyFill="1" applyBorder="1" applyAlignment="1">
      <alignment horizontal="right" vertical="top" shrinkToFit="1"/>
    </xf>
    <xf numFmtId="10" fontId="8" fillId="0" borderId="1" xfId="0" applyNumberFormat="1" applyFont="1" applyBorder="1" applyAlignment="1">
      <alignment horizontal="right" vertical="top" shrinkToFit="1"/>
    </xf>
    <xf numFmtId="10" fontId="8" fillId="0" borderId="1" xfId="0" applyNumberFormat="1" applyFont="1" applyBorder="1" applyAlignment="1">
      <alignment horizontal="right" vertical="center" shrinkToFit="1"/>
    </xf>
    <xf numFmtId="10" fontId="7" fillId="5" borderId="1" xfId="0" applyNumberFormat="1" applyFont="1" applyFill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9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vertical="top" wrapText="1"/>
    </xf>
    <xf numFmtId="0" fontId="8" fillId="4" borderId="19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8" fillId="4" borderId="4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wrapText="1"/>
    </xf>
    <xf numFmtId="0" fontId="8" fillId="5" borderId="1" xfId="0" applyFont="1" applyFill="1" applyBorder="1" applyAlignment="1">
      <alignment horizontal="center" vertical="center" wrapText="1"/>
    </xf>
    <xf numFmtId="164" fontId="8" fillId="5" borderId="4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5" borderId="22" xfId="0" applyFont="1" applyFill="1" applyBorder="1" applyAlignment="1">
      <alignment horizontal="left" wrapText="1"/>
    </xf>
    <xf numFmtId="0" fontId="8" fillId="5" borderId="22" xfId="0" applyFont="1" applyFill="1" applyBorder="1" applyAlignment="1">
      <alignment horizontal="left" vertical="center" wrapText="1"/>
    </xf>
    <xf numFmtId="164" fontId="8" fillId="5" borderId="23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 indent="1"/>
    </xf>
    <xf numFmtId="1" fontId="8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 indent="1"/>
    </xf>
    <xf numFmtId="1" fontId="8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164" fontId="6" fillId="0" borderId="0" xfId="1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shrinkToFit="1"/>
    </xf>
    <xf numFmtId="0" fontId="11" fillId="0" borderId="27" xfId="3" applyFont="1" applyBorder="1"/>
    <xf numFmtId="0" fontId="10" fillId="0" borderId="0" xfId="3"/>
    <xf numFmtId="0" fontId="11" fillId="0" borderId="29" xfId="3" applyFont="1" applyBorder="1"/>
    <xf numFmtId="0" fontId="11" fillId="0" borderId="28" xfId="3" applyFont="1" applyBorder="1"/>
    <xf numFmtId="0" fontId="11" fillId="0" borderId="0" xfId="3" applyFont="1"/>
    <xf numFmtId="0" fontId="11" fillId="0" borderId="46" xfId="3" applyFont="1" applyBorder="1" applyAlignment="1">
      <alignment horizontal="left" vertical="center"/>
    </xf>
    <xf numFmtId="10" fontId="11" fillId="0" borderId="47" xfId="3" applyNumberFormat="1" applyFont="1" applyBorder="1" applyAlignment="1">
      <alignment vertical="center"/>
    </xf>
    <xf numFmtId="0" fontId="11" fillId="0" borderId="48" xfId="3" applyFont="1" applyBorder="1" applyAlignment="1">
      <alignment horizontal="center" vertical="center"/>
    </xf>
    <xf numFmtId="0" fontId="11" fillId="0" borderId="47" xfId="3" applyFont="1" applyBorder="1" applyAlignment="1">
      <alignment horizontal="left" vertical="center"/>
    </xf>
    <xf numFmtId="10" fontId="11" fillId="0" borderId="50" xfId="4" applyNumberFormat="1" applyFont="1" applyFill="1" applyBorder="1" applyAlignment="1" applyProtection="1">
      <alignment vertical="center"/>
      <protection locked="0"/>
    </xf>
    <xf numFmtId="0" fontId="11" fillId="0" borderId="51" xfId="3" applyFont="1" applyBorder="1" applyAlignment="1">
      <alignment horizontal="left" vertical="center"/>
    </xf>
    <xf numFmtId="10" fontId="11" fillId="0" borderId="52" xfId="3" applyNumberFormat="1" applyFont="1" applyBorder="1" applyAlignment="1">
      <alignment vertical="center"/>
    </xf>
    <xf numFmtId="0" fontId="11" fillId="0" borderId="53" xfId="3" applyFont="1" applyBorder="1" applyAlignment="1">
      <alignment horizontal="center" vertical="center"/>
    </xf>
    <xf numFmtId="0" fontId="11" fillId="0" borderId="52" xfId="3" applyFont="1" applyBorder="1" applyAlignment="1">
      <alignment horizontal="left" vertical="center"/>
    </xf>
    <xf numFmtId="10" fontId="11" fillId="0" borderId="55" xfId="4" applyNumberFormat="1" applyFont="1" applyFill="1" applyBorder="1" applyAlignment="1" applyProtection="1">
      <alignment vertical="center"/>
      <protection locked="0"/>
    </xf>
    <xf numFmtId="0" fontId="11" fillId="0" borderId="56" xfId="3" applyFont="1" applyBorder="1" applyAlignment="1">
      <alignment horizontal="left" vertical="center"/>
    </xf>
    <xf numFmtId="0" fontId="11" fillId="0" borderId="57" xfId="3" applyFont="1" applyBorder="1"/>
    <xf numFmtId="10" fontId="11" fillId="0" borderId="58" xfId="3" applyNumberFormat="1" applyFont="1" applyBorder="1" applyAlignment="1">
      <alignment vertical="center"/>
    </xf>
    <xf numFmtId="10" fontId="11" fillId="0" borderId="59" xfId="3" applyNumberFormat="1" applyFont="1" applyBorder="1" applyAlignment="1">
      <alignment vertical="center"/>
    </xf>
    <xf numFmtId="0" fontId="11" fillId="0" borderId="61" xfId="3" applyFont="1" applyBorder="1"/>
    <xf numFmtId="10" fontId="11" fillId="0" borderId="62" xfId="4" applyNumberFormat="1" applyFont="1" applyFill="1" applyBorder="1" applyAlignment="1" applyProtection="1">
      <alignment vertical="center"/>
      <protection locked="0"/>
    </xf>
    <xf numFmtId="0" fontId="11" fillId="0" borderId="72" xfId="3" applyFont="1" applyBorder="1" applyAlignment="1">
      <alignment horizontal="left" vertical="center"/>
    </xf>
    <xf numFmtId="10" fontId="13" fillId="0" borderId="76" xfId="4" applyNumberFormat="1" applyFont="1" applyFill="1" applyBorder="1"/>
    <xf numFmtId="0" fontId="11" fillId="0" borderId="0" xfId="3" applyFont="1" applyAlignment="1">
      <alignment horizontal="center"/>
    </xf>
    <xf numFmtId="0" fontId="13" fillId="0" borderId="0" xfId="843" applyFont="1" applyAlignment="1">
      <alignment vertical="center"/>
    </xf>
    <xf numFmtId="0" fontId="13" fillId="0" borderId="0" xfId="843" applyFont="1" applyAlignment="1">
      <alignment vertical="center" wrapText="1"/>
    </xf>
    <xf numFmtId="0" fontId="13" fillId="0" borderId="0" xfId="843" applyFont="1"/>
    <xf numFmtId="0" fontId="13" fillId="49" borderId="95" xfId="843" applyFont="1" applyFill="1" applyBorder="1" applyAlignment="1">
      <alignment horizontal="center"/>
    </xf>
    <xf numFmtId="4" fontId="9" fillId="0" borderId="97" xfId="843" applyNumberFormat="1" applyFont="1" applyBorder="1" applyAlignment="1">
      <alignment horizontal="center" vertical="center"/>
    </xf>
    <xf numFmtId="0" fontId="13" fillId="0" borderId="95" xfId="843" applyFont="1" applyBorder="1" applyAlignment="1">
      <alignment horizontal="center"/>
    </xf>
    <xf numFmtId="164" fontId="9" fillId="0" borderId="98" xfId="845" applyFont="1" applyBorder="1" applyAlignment="1">
      <alignment vertical="center" wrapText="1"/>
    </xf>
    <xf numFmtId="10" fontId="13" fillId="0" borderId="0" xfId="843" applyNumberFormat="1" applyFont="1"/>
    <xf numFmtId="164" fontId="13" fillId="0" borderId="98" xfId="845" applyFont="1" applyBorder="1" applyAlignment="1">
      <alignment vertical="center" wrapText="1"/>
    </xf>
    <xf numFmtId="4" fontId="13" fillId="0" borderId="0" xfId="843" applyNumberFormat="1" applyFont="1"/>
    <xf numFmtId="9" fontId="13" fillId="0" borderId="0" xfId="846" applyFont="1"/>
    <xf numFmtId="164" fontId="13" fillId="0" borderId="0" xfId="845" applyFont="1" applyBorder="1"/>
    <xf numFmtId="0" fontId="9" fillId="0" borderId="0" xfId="843" applyFont="1" applyAlignment="1">
      <alignment wrapText="1"/>
    </xf>
    <xf numFmtId="49" fontId="9" fillId="0" borderId="0" xfId="843" applyNumberFormat="1" applyFont="1" applyAlignment="1">
      <alignment horizontal="center" vertical="center"/>
    </xf>
    <xf numFmtId="0" fontId="9" fillId="0" borderId="96" xfId="843" applyFont="1" applyBorder="1" applyAlignment="1">
      <alignment horizontal="left" vertical="center"/>
    </xf>
    <xf numFmtId="164" fontId="9" fillId="0" borderId="98" xfId="845" applyFont="1" applyBorder="1" applyAlignment="1">
      <alignment horizontal="left" vertical="center" wrapText="1"/>
    </xf>
    <xf numFmtId="0" fontId="13" fillId="0" borderId="0" xfId="843" applyFont="1" applyAlignment="1">
      <alignment horizontal="left" wrapText="1"/>
    </xf>
    <xf numFmtId="0" fontId="9" fillId="0" borderId="0" xfId="843" applyFont="1" applyAlignment="1">
      <alignment horizontal="left" wrapText="1"/>
    </xf>
    <xf numFmtId="164" fontId="9" fillId="0" borderId="0" xfId="845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13" fillId="0" borderId="40" xfId="843" applyFont="1" applyBorder="1" applyAlignment="1">
      <alignment vertical="center"/>
    </xf>
    <xf numFmtId="0" fontId="9" fillId="0" borderId="97" xfId="843" applyFont="1" applyBorder="1" applyAlignment="1">
      <alignment horizontal="center" vertical="center"/>
    </xf>
    <xf numFmtId="0" fontId="9" fillId="0" borderId="98" xfId="843" applyFont="1" applyBorder="1" applyAlignment="1">
      <alignment horizontal="center"/>
    </xf>
    <xf numFmtId="10" fontId="13" fillId="0" borderId="82" xfId="843" applyNumberFormat="1" applyFont="1" applyBorder="1" applyAlignment="1">
      <alignment horizontal="center"/>
    </xf>
    <xf numFmtId="49" fontId="13" fillId="0" borderId="98" xfId="843" applyNumberFormat="1" applyFont="1" applyBorder="1" applyAlignment="1">
      <alignment horizontal="center"/>
    </xf>
    <xf numFmtId="4" fontId="13" fillId="0" borderId="82" xfId="843" applyNumberFormat="1" applyFont="1" applyBorder="1"/>
    <xf numFmtId="2" fontId="9" fillId="0" borderId="98" xfId="843" applyNumberFormat="1" applyFont="1" applyBorder="1" applyAlignment="1">
      <alignment horizontal="center"/>
    </xf>
    <xf numFmtId="10" fontId="13" fillId="0" borderId="82" xfId="843" applyNumberFormat="1" applyFont="1" applyBorder="1" applyAlignment="1">
      <alignment vertical="center"/>
    </xf>
    <xf numFmtId="4" fontId="9" fillId="0" borderId="82" xfId="843" applyNumberFormat="1" applyFont="1" applyBorder="1" applyAlignment="1">
      <alignment vertical="center"/>
    </xf>
    <xf numFmtId="0" fontId="13" fillId="0" borderId="96" xfId="843" applyFont="1" applyBorder="1"/>
    <xf numFmtId="4" fontId="13" fillId="0" borderId="96" xfId="843" applyNumberFormat="1" applyFont="1" applyBorder="1"/>
    <xf numFmtId="10" fontId="13" fillId="0" borderId="96" xfId="843" applyNumberFormat="1" applyFont="1" applyBorder="1"/>
    <xf numFmtId="0" fontId="56" fillId="0" borderId="99" xfId="0" applyFont="1" applyBorder="1" applyAlignment="1">
      <alignment vertical="center"/>
    </xf>
    <xf numFmtId="0" fontId="56" fillId="0" borderId="95" xfId="0" applyFont="1" applyBorder="1" applyAlignment="1">
      <alignment vertical="center"/>
    </xf>
    <xf numFmtId="0" fontId="55" fillId="0" borderId="95" xfId="0" applyFont="1" applyBorder="1" applyAlignment="1">
      <alignment vertical="center"/>
    </xf>
    <xf numFmtId="0" fontId="57" fillId="0" borderId="0" xfId="311" applyFont="1"/>
    <xf numFmtId="0" fontId="58" fillId="0" borderId="0" xfId="311" applyFont="1"/>
    <xf numFmtId="164" fontId="4" fillId="0" borderId="4" xfId="1" applyFont="1" applyFill="1" applyBorder="1" applyAlignment="1">
      <alignment horizontal="left" vertical="center" shrinkToFit="1"/>
    </xf>
    <xf numFmtId="0" fontId="55" fillId="0" borderId="106" xfId="0" applyFont="1" applyBorder="1" applyAlignment="1">
      <alignment horizontal="center" vertical="center"/>
    </xf>
    <xf numFmtId="0" fontId="55" fillId="0" borderId="99" xfId="0" applyFont="1" applyBorder="1" applyAlignment="1">
      <alignment horizontal="center" vertical="center"/>
    </xf>
    <xf numFmtId="0" fontId="55" fillId="0" borderId="9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164" fontId="7" fillId="0" borderId="2" xfId="1" applyFont="1" applyFill="1" applyBorder="1" applyAlignment="1">
      <alignment horizontal="center" vertical="top" shrinkToFit="1"/>
    </xf>
    <xf numFmtId="164" fontId="7" fillId="0" borderId="15" xfId="1" applyFont="1" applyFill="1" applyBorder="1" applyAlignment="1">
      <alignment horizontal="center" vertical="top" shrinkToFit="1"/>
    </xf>
    <xf numFmtId="0" fontId="3" fillId="3" borderId="18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9" fillId="0" borderId="106" xfId="843" applyFont="1" applyBorder="1" applyAlignment="1">
      <alignment horizontal="center" vertical="center"/>
    </xf>
    <xf numFmtId="0" fontId="9" fillId="0" borderId="99" xfId="843" applyFont="1" applyBorder="1" applyAlignment="1">
      <alignment horizontal="center" vertical="center"/>
    </xf>
    <xf numFmtId="0" fontId="9" fillId="0" borderId="95" xfId="843" applyFont="1" applyBorder="1" applyAlignment="1">
      <alignment horizontal="center" vertical="center"/>
    </xf>
    <xf numFmtId="0" fontId="9" fillId="0" borderId="106" xfId="843" applyFont="1" applyBorder="1" applyAlignment="1">
      <alignment horizontal="center"/>
    </xf>
    <xf numFmtId="0" fontId="9" fillId="0" borderId="99" xfId="843" applyFont="1" applyBorder="1" applyAlignment="1">
      <alignment horizontal="center"/>
    </xf>
    <xf numFmtId="0" fontId="9" fillId="0" borderId="95" xfId="843" applyFont="1" applyBorder="1" applyAlignment="1">
      <alignment horizontal="center"/>
    </xf>
    <xf numFmtId="0" fontId="9" fillId="6" borderId="73" xfId="843" applyFont="1" applyFill="1" applyBorder="1" applyAlignment="1">
      <alignment horizontal="center" vertical="center"/>
    </xf>
    <xf numFmtId="0" fontId="9" fillId="6" borderId="96" xfId="843" applyFont="1" applyFill="1" applyBorder="1" applyAlignment="1">
      <alignment horizontal="center" vertical="center"/>
    </xf>
    <xf numFmtId="0" fontId="9" fillId="6" borderId="75" xfId="843" applyFont="1" applyFill="1" applyBorder="1" applyAlignment="1">
      <alignment horizontal="center" vertical="center"/>
    </xf>
    <xf numFmtId="0" fontId="9" fillId="6" borderId="16" xfId="843" applyFont="1" applyFill="1" applyBorder="1" applyAlignment="1">
      <alignment horizontal="center" vertical="center"/>
    </xf>
    <xf numFmtId="0" fontId="9" fillId="6" borderId="0" xfId="843" applyFont="1" applyFill="1" applyAlignment="1">
      <alignment horizontal="center" vertical="center"/>
    </xf>
    <xf numFmtId="0" fontId="9" fillId="6" borderId="40" xfId="843" applyFont="1" applyFill="1" applyBorder="1" applyAlignment="1">
      <alignment horizontal="center" vertical="center"/>
    </xf>
    <xf numFmtId="0" fontId="9" fillId="6" borderId="100" xfId="843" applyFont="1" applyFill="1" applyBorder="1" applyAlignment="1">
      <alignment horizontal="center" vertical="center"/>
    </xf>
    <xf numFmtId="0" fontId="9" fillId="6" borderId="31" xfId="843" applyFont="1" applyFill="1" applyBorder="1" applyAlignment="1">
      <alignment horizontal="center" vertical="center"/>
    </xf>
    <xf numFmtId="0" fontId="9" fillId="6" borderId="101" xfId="843" applyFont="1" applyFill="1" applyBorder="1" applyAlignment="1">
      <alignment horizontal="center" vertical="center"/>
    </xf>
    <xf numFmtId="0" fontId="13" fillId="0" borderId="102" xfId="843" applyFont="1" applyBorder="1" applyAlignment="1">
      <alignment horizontal="left" vertical="center"/>
    </xf>
    <xf numFmtId="0" fontId="13" fillId="0" borderId="26" xfId="843" applyFont="1" applyBorder="1" applyAlignment="1">
      <alignment horizontal="left" vertical="center"/>
    </xf>
    <xf numFmtId="0" fontId="13" fillId="0" borderId="103" xfId="843" applyFont="1" applyBorder="1" applyAlignment="1">
      <alignment horizontal="left" vertical="center"/>
    </xf>
    <xf numFmtId="0" fontId="13" fillId="0" borderId="16" xfId="843" applyFont="1" applyBorder="1" applyAlignment="1">
      <alignment horizontal="left" vertical="center"/>
    </xf>
    <xf numFmtId="0" fontId="13" fillId="0" borderId="0" xfId="843" applyFont="1" applyAlignment="1">
      <alignment horizontal="left" vertical="center"/>
    </xf>
    <xf numFmtId="0" fontId="13" fillId="0" borderId="40" xfId="843" applyFont="1" applyBorder="1" applyAlignment="1">
      <alignment horizontal="left" vertical="center"/>
    </xf>
    <xf numFmtId="0" fontId="13" fillId="0" borderId="100" xfId="843" applyFont="1" applyBorder="1" applyAlignment="1">
      <alignment horizontal="left" vertical="center"/>
    </xf>
    <xf numFmtId="0" fontId="13" fillId="0" borderId="31" xfId="843" applyFont="1" applyBorder="1" applyAlignment="1">
      <alignment horizontal="left" vertical="center"/>
    </xf>
    <xf numFmtId="43" fontId="9" fillId="49" borderId="104" xfId="844" applyFont="1" applyFill="1" applyBorder="1" applyAlignment="1">
      <alignment horizontal="center" vertical="center"/>
    </xf>
    <xf numFmtId="43" fontId="9" fillId="49" borderId="34" xfId="844" applyFont="1" applyFill="1" applyBorder="1" applyAlignment="1">
      <alignment horizontal="center" vertical="center"/>
    </xf>
    <xf numFmtId="43" fontId="9" fillId="49" borderId="105" xfId="844" applyFont="1" applyFill="1" applyBorder="1" applyAlignment="1">
      <alignment horizontal="center" vertical="center"/>
    </xf>
    <xf numFmtId="0" fontId="9" fillId="49" borderId="94" xfId="843" applyFont="1" applyFill="1" applyBorder="1" applyAlignment="1">
      <alignment horizontal="center" vertical="center"/>
    </xf>
    <xf numFmtId="0" fontId="9" fillId="49" borderId="82" xfId="843" applyFont="1" applyFill="1" applyBorder="1" applyAlignment="1">
      <alignment horizontal="center" vertical="center"/>
    </xf>
    <xf numFmtId="4" fontId="9" fillId="49" borderId="94" xfId="843" applyNumberFormat="1" applyFont="1" applyFill="1" applyBorder="1" applyAlignment="1">
      <alignment horizontal="center" vertical="center"/>
    </xf>
    <xf numFmtId="4" fontId="9" fillId="49" borderId="82" xfId="843" applyNumberFormat="1" applyFont="1" applyFill="1" applyBorder="1" applyAlignment="1">
      <alignment horizontal="center" vertical="center"/>
    </xf>
    <xf numFmtId="0" fontId="13" fillId="49" borderId="42" xfId="843" applyFont="1" applyFill="1" applyBorder="1" applyAlignment="1">
      <alignment horizontal="center"/>
    </xf>
    <xf numFmtId="0" fontId="13" fillId="49" borderId="43" xfId="843" applyFont="1" applyFill="1" applyBorder="1" applyAlignment="1">
      <alignment horizontal="center"/>
    </xf>
    <xf numFmtId="0" fontId="13" fillId="49" borderId="44" xfId="843" applyFont="1" applyFill="1" applyBorder="1" applyAlignment="1">
      <alignment horizontal="center"/>
    </xf>
    <xf numFmtId="4" fontId="13" fillId="0" borderId="0" xfId="843" applyNumberFormat="1" applyFont="1" applyAlignment="1">
      <alignment horizontal="center"/>
    </xf>
    <xf numFmtId="0" fontId="8" fillId="0" borderId="1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49" fontId="9" fillId="0" borderId="0" xfId="843" applyNumberFormat="1" applyFont="1" applyAlignment="1">
      <alignment horizontal="center" vertical="center"/>
    </xf>
    <xf numFmtId="0" fontId="9" fillId="6" borderId="25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6" borderId="0" xfId="2" applyFont="1" applyFill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0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2" xfId="2" applyFont="1" applyFill="1" applyBorder="1" applyAlignment="1">
      <alignment horizontal="center" vertical="center"/>
    </xf>
    <xf numFmtId="0" fontId="12" fillId="0" borderId="25" xfId="3" applyFont="1" applyBorder="1" applyAlignment="1">
      <alignment horizontal="left" vertical="center" wrapText="1"/>
    </xf>
    <xf numFmtId="0" fontId="12" fillId="0" borderId="26" xfId="3" applyFont="1" applyBorder="1" applyAlignment="1">
      <alignment horizontal="left" vertical="center" wrapText="1"/>
    </xf>
    <xf numFmtId="0" fontId="12" fillId="0" borderId="27" xfId="3" applyFont="1" applyBorder="1" applyAlignment="1">
      <alignment horizontal="left" vertical="center" wrapText="1"/>
    </xf>
    <xf numFmtId="0" fontId="12" fillId="7" borderId="33" xfId="3" applyFont="1" applyFill="1" applyBorder="1" applyAlignment="1">
      <alignment horizontal="center"/>
    </xf>
    <xf numFmtId="0" fontId="12" fillId="7" borderId="34" xfId="3" applyFont="1" applyFill="1" applyBorder="1" applyAlignment="1">
      <alignment horizontal="center"/>
    </xf>
    <xf numFmtId="0" fontId="12" fillId="7" borderId="35" xfId="3" applyFont="1" applyFill="1" applyBorder="1" applyAlignment="1">
      <alignment horizontal="center"/>
    </xf>
    <xf numFmtId="0" fontId="12" fillId="7" borderId="36" xfId="3" applyFont="1" applyFill="1" applyBorder="1" applyAlignment="1">
      <alignment horizontal="center"/>
    </xf>
    <xf numFmtId="0" fontId="12" fillId="7" borderId="37" xfId="3" applyFont="1" applyFill="1" applyBorder="1" applyAlignment="1">
      <alignment horizontal="center"/>
    </xf>
    <xf numFmtId="0" fontId="12" fillId="7" borderId="38" xfId="3" applyFont="1" applyFill="1" applyBorder="1" applyAlignment="1">
      <alignment horizontal="center"/>
    </xf>
    <xf numFmtId="0" fontId="12" fillId="0" borderId="39" xfId="3" applyFont="1" applyBorder="1" applyAlignment="1">
      <alignment horizontal="center" vertical="center"/>
    </xf>
    <xf numFmtId="0" fontId="12" fillId="0" borderId="41" xfId="3" applyFont="1" applyBorder="1" applyAlignment="1">
      <alignment horizontal="center" vertical="center"/>
    </xf>
    <xf numFmtId="0" fontId="12" fillId="0" borderId="16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40" xfId="3" applyFont="1" applyBorder="1" applyAlignment="1">
      <alignment horizontal="center" vertical="center" wrapText="1"/>
    </xf>
    <xf numFmtId="0" fontId="12" fillId="0" borderId="42" xfId="3" applyFont="1" applyBorder="1" applyAlignment="1">
      <alignment horizontal="center" vertical="center" wrapText="1"/>
    </xf>
    <xf numFmtId="0" fontId="12" fillId="0" borderId="43" xfId="3" applyFont="1" applyBorder="1" applyAlignment="1">
      <alignment horizontal="center" vertical="center" wrapText="1"/>
    </xf>
    <xf numFmtId="0" fontId="12" fillId="0" borderId="44" xfId="3" applyFont="1" applyBorder="1" applyAlignment="1">
      <alignment horizontal="center" vertical="center" wrapText="1"/>
    </xf>
    <xf numFmtId="0" fontId="12" fillId="0" borderId="16" xfId="3" applyFont="1" applyBorder="1" applyAlignment="1">
      <alignment horizontal="center" vertical="center"/>
    </xf>
    <xf numFmtId="0" fontId="12" fillId="0" borderId="29" xfId="3" applyFont="1" applyBorder="1" applyAlignment="1">
      <alignment horizontal="center" vertical="center"/>
    </xf>
    <xf numFmtId="0" fontId="12" fillId="0" borderId="42" xfId="3" applyFont="1" applyBorder="1" applyAlignment="1">
      <alignment horizontal="center" vertical="center"/>
    </xf>
    <xf numFmtId="0" fontId="12" fillId="0" borderId="45" xfId="3" applyFont="1" applyBorder="1" applyAlignment="1">
      <alignment horizontal="center" vertical="center"/>
    </xf>
    <xf numFmtId="10" fontId="11" fillId="0" borderId="53" xfId="3" applyNumberFormat="1" applyFont="1" applyBorder="1" applyAlignment="1">
      <alignment horizontal="center" vertical="center"/>
    </xf>
    <xf numFmtId="10" fontId="11" fillId="0" borderId="54" xfId="3" applyNumberFormat="1" applyFont="1" applyBorder="1" applyAlignment="1">
      <alignment horizontal="center" vertical="center"/>
    </xf>
    <xf numFmtId="10" fontId="11" fillId="0" borderId="59" xfId="3" applyNumberFormat="1" applyFont="1" applyBorder="1" applyAlignment="1">
      <alignment horizontal="center" vertical="center"/>
    </xf>
    <xf numFmtId="10" fontId="11" fillId="0" borderId="60" xfId="3" applyNumberFormat="1" applyFont="1" applyBorder="1" applyAlignment="1">
      <alignment horizontal="center" vertical="center"/>
    </xf>
    <xf numFmtId="10" fontId="11" fillId="0" borderId="48" xfId="3" applyNumberFormat="1" applyFont="1" applyBorder="1" applyAlignment="1">
      <alignment horizontal="center" vertical="center"/>
    </xf>
    <xf numFmtId="10" fontId="11" fillId="0" borderId="49" xfId="3" applyNumberFormat="1" applyFont="1" applyBorder="1" applyAlignment="1">
      <alignment horizontal="center" vertical="center"/>
    </xf>
    <xf numFmtId="10" fontId="11" fillId="0" borderId="63" xfId="3" applyNumberFormat="1" applyFont="1" applyBorder="1" applyAlignment="1">
      <alignment horizontal="center" vertical="center"/>
    </xf>
    <xf numFmtId="10" fontId="11" fillId="0" borderId="64" xfId="3" applyNumberFormat="1" applyFont="1" applyBorder="1" applyAlignment="1">
      <alignment horizontal="center" vertical="center"/>
    </xf>
    <xf numFmtId="10" fontId="11" fillId="0" borderId="65" xfId="3" applyNumberFormat="1" applyFont="1" applyBorder="1" applyAlignment="1">
      <alignment horizontal="center" vertical="center"/>
    </xf>
    <xf numFmtId="0" fontId="11" fillId="0" borderId="73" xfId="3" applyFont="1" applyBorder="1" applyAlignment="1">
      <alignment horizontal="center"/>
    </xf>
    <xf numFmtId="0" fontId="11" fillId="0" borderId="74" xfId="3" applyFont="1" applyBorder="1" applyAlignment="1">
      <alignment horizontal="center"/>
    </xf>
    <xf numFmtId="0" fontId="11" fillId="0" borderId="75" xfId="3" applyFont="1" applyBorder="1" applyAlignment="1">
      <alignment horizontal="center"/>
    </xf>
    <xf numFmtId="165" fontId="12" fillId="0" borderId="26" xfId="3" applyNumberFormat="1" applyFont="1" applyBorder="1" applyAlignment="1">
      <alignment horizontal="center"/>
    </xf>
    <xf numFmtId="0" fontId="11" fillId="0" borderId="0" xfId="3" applyFont="1" applyAlignment="1">
      <alignment horizontal="center"/>
    </xf>
    <xf numFmtId="165" fontId="13" fillId="0" borderId="70" xfId="5" applyNumberFormat="1" applyFont="1" applyFill="1" applyBorder="1" applyAlignment="1">
      <alignment horizontal="center"/>
    </xf>
    <xf numFmtId="165" fontId="13" fillId="0" borderId="59" xfId="5" applyNumberFormat="1" applyFont="1" applyFill="1" applyBorder="1" applyAlignment="1">
      <alignment horizontal="center"/>
    </xf>
    <xf numFmtId="165" fontId="13" fillId="0" borderId="71" xfId="5" applyNumberFormat="1" applyFont="1" applyFill="1" applyBorder="1" applyAlignment="1">
      <alignment horizontal="center"/>
    </xf>
    <xf numFmtId="165" fontId="13" fillId="0" borderId="68" xfId="5" applyNumberFormat="1" applyFont="1" applyFill="1" applyBorder="1" applyAlignment="1">
      <alignment horizontal="center"/>
    </xf>
    <xf numFmtId="165" fontId="13" fillId="0" borderId="53" xfId="5" applyNumberFormat="1" applyFont="1" applyFill="1" applyBorder="1" applyAlignment="1">
      <alignment horizontal="center"/>
    </xf>
    <xf numFmtId="165" fontId="13" fillId="0" borderId="69" xfId="5" applyNumberFormat="1" applyFont="1" applyFill="1" applyBorder="1" applyAlignment="1">
      <alignment horizontal="center"/>
    </xf>
    <xf numFmtId="165" fontId="13" fillId="0" borderId="66" xfId="5" applyNumberFormat="1" applyFont="1" applyFill="1" applyBorder="1" applyAlignment="1">
      <alignment horizontal="center"/>
    </xf>
    <xf numFmtId="0" fontId="11" fillId="0" borderId="48" xfId="3" applyFont="1" applyBorder="1"/>
    <xf numFmtId="0" fontId="11" fillId="0" borderId="67" xfId="3" applyFont="1" applyBorder="1"/>
  </cellXfs>
  <cellStyles count="847">
    <cellStyle name="12" xfId="6" xr:uid="{00000000-0005-0000-0000-000000000000}"/>
    <cellStyle name="20% - Ênfase1 2" xfId="7" xr:uid="{00000000-0005-0000-0000-000001000000}"/>
    <cellStyle name="20% - Ênfase1 2 2" xfId="8" xr:uid="{00000000-0005-0000-0000-000002000000}"/>
    <cellStyle name="20% - Ênfase1 2 3" xfId="9" xr:uid="{00000000-0005-0000-0000-000003000000}"/>
    <cellStyle name="20% - Ênfase1 2 4" xfId="10" xr:uid="{00000000-0005-0000-0000-000004000000}"/>
    <cellStyle name="20% - Ênfase1 2 5" xfId="11" xr:uid="{00000000-0005-0000-0000-000005000000}"/>
    <cellStyle name="20% - Ênfase1 3" xfId="12" xr:uid="{00000000-0005-0000-0000-000006000000}"/>
    <cellStyle name="20% - Ênfase1 3 2" xfId="13" xr:uid="{00000000-0005-0000-0000-000007000000}"/>
    <cellStyle name="20% - Ênfase1 4" xfId="14" xr:uid="{00000000-0005-0000-0000-000008000000}"/>
    <cellStyle name="20% - Ênfase1 4 2" xfId="15" xr:uid="{00000000-0005-0000-0000-000009000000}"/>
    <cellStyle name="20% - Ênfase1 5" xfId="16" xr:uid="{00000000-0005-0000-0000-00000A000000}"/>
    <cellStyle name="20% - Ênfase1 5 2" xfId="17" xr:uid="{00000000-0005-0000-0000-00000B000000}"/>
    <cellStyle name="20% - Ênfase1 6" xfId="18" xr:uid="{00000000-0005-0000-0000-00000C000000}"/>
    <cellStyle name="20% - Ênfase2 2" xfId="19" xr:uid="{00000000-0005-0000-0000-00000D000000}"/>
    <cellStyle name="20% - Ênfase2 2 2" xfId="20" xr:uid="{00000000-0005-0000-0000-00000E000000}"/>
    <cellStyle name="20% - Ênfase2 2 3" xfId="21" xr:uid="{00000000-0005-0000-0000-00000F000000}"/>
    <cellStyle name="20% - Ênfase2 2 4" xfId="22" xr:uid="{00000000-0005-0000-0000-000010000000}"/>
    <cellStyle name="20% - Ênfase2 2 5" xfId="23" xr:uid="{00000000-0005-0000-0000-000011000000}"/>
    <cellStyle name="20% - Ênfase2 3" xfId="24" xr:uid="{00000000-0005-0000-0000-000012000000}"/>
    <cellStyle name="20% - Ênfase2 3 2" xfId="25" xr:uid="{00000000-0005-0000-0000-000013000000}"/>
    <cellStyle name="20% - Ênfase2 4" xfId="26" xr:uid="{00000000-0005-0000-0000-000014000000}"/>
    <cellStyle name="20% - Ênfase2 4 2" xfId="27" xr:uid="{00000000-0005-0000-0000-000015000000}"/>
    <cellStyle name="20% - Ênfase2 5" xfId="28" xr:uid="{00000000-0005-0000-0000-000016000000}"/>
    <cellStyle name="20% - Ênfase2 5 2" xfId="29" xr:uid="{00000000-0005-0000-0000-000017000000}"/>
    <cellStyle name="20% - Ênfase2 6" xfId="30" xr:uid="{00000000-0005-0000-0000-000018000000}"/>
    <cellStyle name="20% - Ênfase3 2" xfId="31" xr:uid="{00000000-0005-0000-0000-000019000000}"/>
    <cellStyle name="20% - Ênfase3 2 2" xfId="32" xr:uid="{00000000-0005-0000-0000-00001A000000}"/>
    <cellStyle name="20% - Ênfase3 2 3" xfId="33" xr:uid="{00000000-0005-0000-0000-00001B000000}"/>
    <cellStyle name="20% - Ênfase3 2 4" xfId="34" xr:uid="{00000000-0005-0000-0000-00001C000000}"/>
    <cellStyle name="20% - Ênfase3 2 5" xfId="35" xr:uid="{00000000-0005-0000-0000-00001D000000}"/>
    <cellStyle name="20% - Ênfase3 3" xfId="36" xr:uid="{00000000-0005-0000-0000-00001E000000}"/>
    <cellStyle name="20% - Ênfase3 3 2" xfId="37" xr:uid="{00000000-0005-0000-0000-00001F000000}"/>
    <cellStyle name="20% - Ênfase3 4" xfId="38" xr:uid="{00000000-0005-0000-0000-000020000000}"/>
    <cellStyle name="20% - Ênfase3 4 2" xfId="39" xr:uid="{00000000-0005-0000-0000-000021000000}"/>
    <cellStyle name="20% - Ênfase3 5" xfId="40" xr:uid="{00000000-0005-0000-0000-000022000000}"/>
    <cellStyle name="20% - Ênfase3 5 2" xfId="41" xr:uid="{00000000-0005-0000-0000-000023000000}"/>
    <cellStyle name="20% - Ênfase3 6" xfId="42" xr:uid="{00000000-0005-0000-0000-000024000000}"/>
    <cellStyle name="20% - Ênfase4 2" xfId="43" xr:uid="{00000000-0005-0000-0000-000025000000}"/>
    <cellStyle name="20% - Ênfase4 2 2" xfId="44" xr:uid="{00000000-0005-0000-0000-000026000000}"/>
    <cellStyle name="20% - Ênfase4 2 3" xfId="45" xr:uid="{00000000-0005-0000-0000-000027000000}"/>
    <cellStyle name="20% - Ênfase4 2 4" xfId="46" xr:uid="{00000000-0005-0000-0000-000028000000}"/>
    <cellStyle name="20% - Ênfase4 2 5" xfId="47" xr:uid="{00000000-0005-0000-0000-000029000000}"/>
    <cellStyle name="20% - Ênfase4 3" xfId="48" xr:uid="{00000000-0005-0000-0000-00002A000000}"/>
    <cellStyle name="20% - Ênfase4 3 2" xfId="49" xr:uid="{00000000-0005-0000-0000-00002B000000}"/>
    <cellStyle name="20% - Ênfase4 4" xfId="50" xr:uid="{00000000-0005-0000-0000-00002C000000}"/>
    <cellStyle name="20% - Ênfase4 4 2" xfId="51" xr:uid="{00000000-0005-0000-0000-00002D000000}"/>
    <cellStyle name="20% - Ênfase4 5" xfId="52" xr:uid="{00000000-0005-0000-0000-00002E000000}"/>
    <cellStyle name="20% - Ênfase4 5 2" xfId="53" xr:uid="{00000000-0005-0000-0000-00002F000000}"/>
    <cellStyle name="20% - Ênfase4 6" xfId="54" xr:uid="{00000000-0005-0000-0000-000030000000}"/>
    <cellStyle name="20% - Ênfase5 2" xfId="55" xr:uid="{00000000-0005-0000-0000-000031000000}"/>
    <cellStyle name="20% - Ênfase5 2 2" xfId="56" xr:uid="{00000000-0005-0000-0000-000032000000}"/>
    <cellStyle name="20% - Ênfase5 2 3" xfId="57" xr:uid="{00000000-0005-0000-0000-000033000000}"/>
    <cellStyle name="20% - Ênfase5 2 4" xfId="58" xr:uid="{00000000-0005-0000-0000-000034000000}"/>
    <cellStyle name="20% - Ênfase5 2 5" xfId="59" xr:uid="{00000000-0005-0000-0000-000035000000}"/>
    <cellStyle name="20% - Ênfase5 3" xfId="60" xr:uid="{00000000-0005-0000-0000-000036000000}"/>
    <cellStyle name="20% - Ênfase5 3 2" xfId="61" xr:uid="{00000000-0005-0000-0000-000037000000}"/>
    <cellStyle name="20% - Ênfase5 4" xfId="62" xr:uid="{00000000-0005-0000-0000-000038000000}"/>
    <cellStyle name="20% - Ênfase5 4 2" xfId="63" xr:uid="{00000000-0005-0000-0000-000039000000}"/>
    <cellStyle name="20% - Ênfase5 5" xfId="64" xr:uid="{00000000-0005-0000-0000-00003A000000}"/>
    <cellStyle name="20% - Ênfase5 5 2" xfId="65" xr:uid="{00000000-0005-0000-0000-00003B000000}"/>
    <cellStyle name="20% - Ênfase5 6" xfId="66" xr:uid="{00000000-0005-0000-0000-00003C000000}"/>
    <cellStyle name="20% - Ênfase6 2" xfId="67" xr:uid="{00000000-0005-0000-0000-00003D000000}"/>
    <cellStyle name="20% - Ênfase6 2 2" xfId="68" xr:uid="{00000000-0005-0000-0000-00003E000000}"/>
    <cellStyle name="20% - Ênfase6 2 3" xfId="69" xr:uid="{00000000-0005-0000-0000-00003F000000}"/>
    <cellStyle name="20% - Ênfase6 2 4" xfId="70" xr:uid="{00000000-0005-0000-0000-000040000000}"/>
    <cellStyle name="20% - Ênfase6 2 5" xfId="71" xr:uid="{00000000-0005-0000-0000-000041000000}"/>
    <cellStyle name="20% - Ênfase6 3" xfId="72" xr:uid="{00000000-0005-0000-0000-000042000000}"/>
    <cellStyle name="20% - Ênfase6 3 2" xfId="73" xr:uid="{00000000-0005-0000-0000-000043000000}"/>
    <cellStyle name="20% - Ênfase6 4" xfId="74" xr:uid="{00000000-0005-0000-0000-000044000000}"/>
    <cellStyle name="20% - Ênfase6 4 2" xfId="75" xr:uid="{00000000-0005-0000-0000-000045000000}"/>
    <cellStyle name="20% - Ênfase6 5" xfId="76" xr:uid="{00000000-0005-0000-0000-000046000000}"/>
    <cellStyle name="20% - Ênfase6 5 2" xfId="77" xr:uid="{00000000-0005-0000-0000-000047000000}"/>
    <cellStyle name="20% - Ênfase6 6" xfId="78" xr:uid="{00000000-0005-0000-0000-000048000000}"/>
    <cellStyle name="40% - Ênfase1 2" xfId="79" xr:uid="{00000000-0005-0000-0000-000049000000}"/>
    <cellStyle name="40% - Ênfase1 2 2" xfId="80" xr:uid="{00000000-0005-0000-0000-00004A000000}"/>
    <cellStyle name="40% - Ênfase1 2 3" xfId="81" xr:uid="{00000000-0005-0000-0000-00004B000000}"/>
    <cellStyle name="40% - Ênfase1 2 4" xfId="82" xr:uid="{00000000-0005-0000-0000-00004C000000}"/>
    <cellStyle name="40% - Ênfase1 2 5" xfId="83" xr:uid="{00000000-0005-0000-0000-00004D000000}"/>
    <cellStyle name="40% - Ênfase1 3" xfId="84" xr:uid="{00000000-0005-0000-0000-00004E000000}"/>
    <cellStyle name="40% - Ênfase1 3 2" xfId="85" xr:uid="{00000000-0005-0000-0000-00004F000000}"/>
    <cellStyle name="40% - Ênfase1 4" xfId="86" xr:uid="{00000000-0005-0000-0000-000050000000}"/>
    <cellStyle name="40% - Ênfase1 4 2" xfId="87" xr:uid="{00000000-0005-0000-0000-000051000000}"/>
    <cellStyle name="40% - Ênfase1 5" xfId="88" xr:uid="{00000000-0005-0000-0000-000052000000}"/>
    <cellStyle name="40% - Ênfase1 5 2" xfId="89" xr:uid="{00000000-0005-0000-0000-000053000000}"/>
    <cellStyle name="40% - Ênfase1 6" xfId="90" xr:uid="{00000000-0005-0000-0000-000054000000}"/>
    <cellStyle name="40% - Ênfase2 2" xfId="91" xr:uid="{00000000-0005-0000-0000-000055000000}"/>
    <cellStyle name="40% - Ênfase2 2 2" xfId="92" xr:uid="{00000000-0005-0000-0000-000056000000}"/>
    <cellStyle name="40% - Ênfase2 2 3" xfId="93" xr:uid="{00000000-0005-0000-0000-000057000000}"/>
    <cellStyle name="40% - Ênfase2 2 4" xfId="94" xr:uid="{00000000-0005-0000-0000-000058000000}"/>
    <cellStyle name="40% - Ênfase2 2 5" xfId="95" xr:uid="{00000000-0005-0000-0000-000059000000}"/>
    <cellStyle name="40% - Ênfase2 3" xfId="96" xr:uid="{00000000-0005-0000-0000-00005A000000}"/>
    <cellStyle name="40% - Ênfase2 3 2" xfId="97" xr:uid="{00000000-0005-0000-0000-00005B000000}"/>
    <cellStyle name="40% - Ênfase2 4" xfId="98" xr:uid="{00000000-0005-0000-0000-00005C000000}"/>
    <cellStyle name="40% - Ênfase2 4 2" xfId="99" xr:uid="{00000000-0005-0000-0000-00005D000000}"/>
    <cellStyle name="40% - Ênfase2 5" xfId="100" xr:uid="{00000000-0005-0000-0000-00005E000000}"/>
    <cellStyle name="40% - Ênfase2 5 2" xfId="101" xr:uid="{00000000-0005-0000-0000-00005F000000}"/>
    <cellStyle name="40% - Ênfase2 6" xfId="102" xr:uid="{00000000-0005-0000-0000-000060000000}"/>
    <cellStyle name="40% - Ênfase3 2" xfId="103" xr:uid="{00000000-0005-0000-0000-000061000000}"/>
    <cellStyle name="40% - Ênfase3 2 2" xfId="104" xr:uid="{00000000-0005-0000-0000-000062000000}"/>
    <cellStyle name="40% - Ênfase3 2 3" xfId="105" xr:uid="{00000000-0005-0000-0000-000063000000}"/>
    <cellStyle name="40% - Ênfase3 2 4" xfId="106" xr:uid="{00000000-0005-0000-0000-000064000000}"/>
    <cellStyle name="40% - Ênfase3 2 5" xfId="107" xr:uid="{00000000-0005-0000-0000-000065000000}"/>
    <cellStyle name="40% - Ênfase3 3" xfId="108" xr:uid="{00000000-0005-0000-0000-000066000000}"/>
    <cellStyle name="40% - Ênfase3 3 2" xfId="109" xr:uid="{00000000-0005-0000-0000-000067000000}"/>
    <cellStyle name="40% - Ênfase3 4" xfId="110" xr:uid="{00000000-0005-0000-0000-000068000000}"/>
    <cellStyle name="40% - Ênfase3 4 2" xfId="111" xr:uid="{00000000-0005-0000-0000-000069000000}"/>
    <cellStyle name="40% - Ênfase3 5" xfId="112" xr:uid="{00000000-0005-0000-0000-00006A000000}"/>
    <cellStyle name="40% - Ênfase3 5 2" xfId="113" xr:uid="{00000000-0005-0000-0000-00006B000000}"/>
    <cellStyle name="40% - Ênfase3 6" xfId="114" xr:uid="{00000000-0005-0000-0000-00006C000000}"/>
    <cellStyle name="40% - Ênfase4 2" xfId="115" xr:uid="{00000000-0005-0000-0000-00006D000000}"/>
    <cellStyle name="40% - Ênfase4 2 2" xfId="116" xr:uid="{00000000-0005-0000-0000-00006E000000}"/>
    <cellStyle name="40% - Ênfase4 2 3" xfId="117" xr:uid="{00000000-0005-0000-0000-00006F000000}"/>
    <cellStyle name="40% - Ênfase4 2 4" xfId="118" xr:uid="{00000000-0005-0000-0000-000070000000}"/>
    <cellStyle name="40% - Ênfase4 2 5" xfId="119" xr:uid="{00000000-0005-0000-0000-000071000000}"/>
    <cellStyle name="40% - Ênfase4 3" xfId="120" xr:uid="{00000000-0005-0000-0000-000072000000}"/>
    <cellStyle name="40% - Ênfase4 3 2" xfId="121" xr:uid="{00000000-0005-0000-0000-000073000000}"/>
    <cellStyle name="40% - Ênfase4 4" xfId="122" xr:uid="{00000000-0005-0000-0000-000074000000}"/>
    <cellStyle name="40% - Ênfase4 4 2" xfId="123" xr:uid="{00000000-0005-0000-0000-000075000000}"/>
    <cellStyle name="40% - Ênfase4 5" xfId="124" xr:uid="{00000000-0005-0000-0000-000076000000}"/>
    <cellStyle name="40% - Ênfase4 5 2" xfId="125" xr:uid="{00000000-0005-0000-0000-000077000000}"/>
    <cellStyle name="40% - Ênfase4 6" xfId="126" xr:uid="{00000000-0005-0000-0000-000078000000}"/>
    <cellStyle name="40% - Ênfase5 2" xfId="127" xr:uid="{00000000-0005-0000-0000-000079000000}"/>
    <cellStyle name="40% - Ênfase5 2 2" xfId="128" xr:uid="{00000000-0005-0000-0000-00007A000000}"/>
    <cellStyle name="40% - Ênfase5 2 3" xfId="129" xr:uid="{00000000-0005-0000-0000-00007B000000}"/>
    <cellStyle name="40% - Ênfase5 2 4" xfId="130" xr:uid="{00000000-0005-0000-0000-00007C000000}"/>
    <cellStyle name="40% - Ênfase5 2 5" xfId="131" xr:uid="{00000000-0005-0000-0000-00007D000000}"/>
    <cellStyle name="40% - Ênfase5 3" xfId="132" xr:uid="{00000000-0005-0000-0000-00007E000000}"/>
    <cellStyle name="40% - Ênfase5 3 2" xfId="133" xr:uid="{00000000-0005-0000-0000-00007F000000}"/>
    <cellStyle name="40% - Ênfase5 4" xfId="134" xr:uid="{00000000-0005-0000-0000-000080000000}"/>
    <cellStyle name="40% - Ênfase5 4 2" xfId="135" xr:uid="{00000000-0005-0000-0000-000081000000}"/>
    <cellStyle name="40% - Ênfase5 5" xfId="136" xr:uid="{00000000-0005-0000-0000-000082000000}"/>
    <cellStyle name="40% - Ênfase5 5 2" xfId="137" xr:uid="{00000000-0005-0000-0000-000083000000}"/>
    <cellStyle name="40% - Ênfase5 6" xfId="138" xr:uid="{00000000-0005-0000-0000-000084000000}"/>
    <cellStyle name="40% - Ênfase6 2" xfId="139" xr:uid="{00000000-0005-0000-0000-000085000000}"/>
    <cellStyle name="40% - Ênfase6 2 2" xfId="140" xr:uid="{00000000-0005-0000-0000-000086000000}"/>
    <cellStyle name="40% - Ênfase6 2 3" xfId="141" xr:uid="{00000000-0005-0000-0000-000087000000}"/>
    <cellStyle name="40% - Ênfase6 2 4" xfId="142" xr:uid="{00000000-0005-0000-0000-000088000000}"/>
    <cellStyle name="40% - Ênfase6 2 5" xfId="143" xr:uid="{00000000-0005-0000-0000-000089000000}"/>
    <cellStyle name="40% - Ênfase6 3" xfId="144" xr:uid="{00000000-0005-0000-0000-00008A000000}"/>
    <cellStyle name="40% - Ênfase6 3 2" xfId="145" xr:uid="{00000000-0005-0000-0000-00008B000000}"/>
    <cellStyle name="40% - Ênfase6 4" xfId="146" xr:uid="{00000000-0005-0000-0000-00008C000000}"/>
    <cellStyle name="40% - Ênfase6 4 2" xfId="147" xr:uid="{00000000-0005-0000-0000-00008D000000}"/>
    <cellStyle name="40% - Ênfase6 5" xfId="148" xr:uid="{00000000-0005-0000-0000-00008E000000}"/>
    <cellStyle name="40% - Ênfase6 5 2" xfId="149" xr:uid="{00000000-0005-0000-0000-00008F000000}"/>
    <cellStyle name="40% - Ênfase6 6" xfId="150" xr:uid="{00000000-0005-0000-0000-000090000000}"/>
    <cellStyle name="60% - Ênfase1 2" xfId="151" xr:uid="{00000000-0005-0000-0000-000091000000}"/>
    <cellStyle name="60% - Ênfase1 3" xfId="152" xr:uid="{00000000-0005-0000-0000-000092000000}"/>
    <cellStyle name="60% - Ênfase1 4" xfId="153" xr:uid="{00000000-0005-0000-0000-000093000000}"/>
    <cellStyle name="60% - Ênfase1 5" xfId="154" xr:uid="{00000000-0005-0000-0000-000094000000}"/>
    <cellStyle name="60% - Ênfase2 2" xfId="155" xr:uid="{00000000-0005-0000-0000-000095000000}"/>
    <cellStyle name="60% - Ênfase2 3" xfId="156" xr:uid="{00000000-0005-0000-0000-000096000000}"/>
    <cellStyle name="60% - Ênfase2 4" xfId="157" xr:uid="{00000000-0005-0000-0000-000097000000}"/>
    <cellStyle name="60% - Ênfase2 5" xfId="158" xr:uid="{00000000-0005-0000-0000-000098000000}"/>
    <cellStyle name="60% - Ênfase3 2" xfId="159" xr:uid="{00000000-0005-0000-0000-000099000000}"/>
    <cellStyle name="60% - Ênfase3 3" xfId="160" xr:uid="{00000000-0005-0000-0000-00009A000000}"/>
    <cellStyle name="60% - Ênfase3 4" xfId="161" xr:uid="{00000000-0005-0000-0000-00009B000000}"/>
    <cellStyle name="60% - Ênfase3 5" xfId="162" xr:uid="{00000000-0005-0000-0000-00009C000000}"/>
    <cellStyle name="60% - Ênfase4 2" xfId="163" xr:uid="{00000000-0005-0000-0000-00009D000000}"/>
    <cellStyle name="60% - Ênfase4 3" xfId="164" xr:uid="{00000000-0005-0000-0000-00009E000000}"/>
    <cellStyle name="60% - Ênfase4 4" xfId="165" xr:uid="{00000000-0005-0000-0000-00009F000000}"/>
    <cellStyle name="60% - Ênfase4 5" xfId="166" xr:uid="{00000000-0005-0000-0000-0000A0000000}"/>
    <cellStyle name="60% - Ênfase5 2" xfId="167" xr:uid="{00000000-0005-0000-0000-0000A1000000}"/>
    <cellStyle name="60% - Ênfase5 3" xfId="168" xr:uid="{00000000-0005-0000-0000-0000A2000000}"/>
    <cellStyle name="60% - Ênfase5 4" xfId="169" xr:uid="{00000000-0005-0000-0000-0000A3000000}"/>
    <cellStyle name="60% - Ênfase5 5" xfId="170" xr:uid="{00000000-0005-0000-0000-0000A4000000}"/>
    <cellStyle name="60% - Ênfase6 2" xfId="171" xr:uid="{00000000-0005-0000-0000-0000A5000000}"/>
    <cellStyle name="60% - Ênfase6 3" xfId="172" xr:uid="{00000000-0005-0000-0000-0000A6000000}"/>
    <cellStyle name="60% - Ênfase6 4" xfId="173" xr:uid="{00000000-0005-0000-0000-0000A7000000}"/>
    <cellStyle name="60% - Ênfase6 5" xfId="174" xr:uid="{00000000-0005-0000-0000-0000A8000000}"/>
    <cellStyle name="Bom 2" xfId="175" xr:uid="{00000000-0005-0000-0000-0000A9000000}"/>
    <cellStyle name="Bom 3" xfId="176" xr:uid="{00000000-0005-0000-0000-0000AA000000}"/>
    <cellStyle name="Bom 4" xfId="177" xr:uid="{00000000-0005-0000-0000-0000AB000000}"/>
    <cellStyle name="Bom 5" xfId="178" xr:uid="{00000000-0005-0000-0000-0000AC000000}"/>
    <cellStyle name="Cálculo 2" xfId="179" xr:uid="{00000000-0005-0000-0000-0000AD000000}"/>
    <cellStyle name="Cálculo 2 2" xfId="180" xr:uid="{00000000-0005-0000-0000-0000AE000000}"/>
    <cellStyle name="Cálculo 2 3" xfId="181" xr:uid="{00000000-0005-0000-0000-0000AF000000}"/>
    <cellStyle name="Cálculo 2 4" xfId="182" xr:uid="{00000000-0005-0000-0000-0000B0000000}"/>
    <cellStyle name="Cálculo 3" xfId="183" xr:uid="{00000000-0005-0000-0000-0000B1000000}"/>
    <cellStyle name="Cálculo 3 2" xfId="184" xr:uid="{00000000-0005-0000-0000-0000B2000000}"/>
    <cellStyle name="Cálculo 3 3" xfId="185" xr:uid="{00000000-0005-0000-0000-0000B3000000}"/>
    <cellStyle name="Cálculo 4" xfId="186" xr:uid="{00000000-0005-0000-0000-0000B4000000}"/>
    <cellStyle name="Cálculo 4 2" xfId="187" xr:uid="{00000000-0005-0000-0000-0000B5000000}"/>
    <cellStyle name="Cálculo 4 3" xfId="188" xr:uid="{00000000-0005-0000-0000-0000B6000000}"/>
    <cellStyle name="Cálculo 5" xfId="189" xr:uid="{00000000-0005-0000-0000-0000B7000000}"/>
    <cellStyle name="Cálculo 5 2" xfId="190" xr:uid="{00000000-0005-0000-0000-0000B8000000}"/>
    <cellStyle name="Cálculo 5 3" xfId="191" xr:uid="{00000000-0005-0000-0000-0000B9000000}"/>
    <cellStyle name="Célula de Verificação 2" xfId="192" xr:uid="{00000000-0005-0000-0000-0000BA000000}"/>
    <cellStyle name="Célula de Verificação 3" xfId="193" xr:uid="{00000000-0005-0000-0000-0000BB000000}"/>
    <cellStyle name="Célula de Verificação 4" xfId="194" xr:uid="{00000000-0005-0000-0000-0000BC000000}"/>
    <cellStyle name="Célula de Verificação 5" xfId="195" xr:uid="{00000000-0005-0000-0000-0000BD000000}"/>
    <cellStyle name="Célula Vinculada 2" xfId="196" xr:uid="{00000000-0005-0000-0000-0000BE000000}"/>
    <cellStyle name="Célula Vinculada 3" xfId="197" xr:uid="{00000000-0005-0000-0000-0000BF000000}"/>
    <cellStyle name="Célula Vinculada 4" xfId="198" xr:uid="{00000000-0005-0000-0000-0000C0000000}"/>
    <cellStyle name="Célula Vinculada 5" xfId="199" xr:uid="{00000000-0005-0000-0000-0000C1000000}"/>
    <cellStyle name="Ênfase1 2" xfId="200" xr:uid="{00000000-0005-0000-0000-0000C2000000}"/>
    <cellStyle name="Ênfase1 3" xfId="201" xr:uid="{00000000-0005-0000-0000-0000C3000000}"/>
    <cellStyle name="Ênfase1 4" xfId="202" xr:uid="{00000000-0005-0000-0000-0000C4000000}"/>
    <cellStyle name="Ênfase1 5" xfId="203" xr:uid="{00000000-0005-0000-0000-0000C5000000}"/>
    <cellStyle name="Ênfase2 2" xfId="204" xr:uid="{00000000-0005-0000-0000-0000C6000000}"/>
    <cellStyle name="Ênfase2 3" xfId="205" xr:uid="{00000000-0005-0000-0000-0000C7000000}"/>
    <cellStyle name="Ênfase2 4" xfId="206" xr:uid="{00000000-0005-0000-0000-0000C8000000}"/>
    <cellStyle name="Ênfase2 5" xfId="207" xr:uid="{00000000-0005-0000-0000-0000C9000000}"/>
    <cellStyle name="Ênfase3 2" xfId="208" xr:uid="{00000000-0005-0000-0000-0000CA000000}"/>
    <cellStyle name="Ênfase3 3" xfId="209" xr:uid="{00000000-0005-0000-0000-0000CB000000}"/>
    <cellStyle name="Ênfase3 4" xfId="210" xr:uid="{00000000-0005-0000-0000-0000CC000000}"/>
    <cellStyle name="Ênfase3 5" xfId="211" xr:uid="{00000000-0005-0000-0000-0000CD000000}"/>
    <cellStyle name="Ênfase4 2" xfId="212" xr:uid="{00000000-0005-0000-0000-0000CE000000}"/>
    <cellStyle name="Ênfase4 3" xfId="213" xr:uid="{00000000-0005-0000-0000-0000CF000000}"/>
    <cellStyle name="Ênfase4 4" xfId="214" xr:uid="{00000000-0005-0000-0000-0000D0000000}"/>
    <cellStyle name="Ênfase4 5" xfId="215" xr:uid="{00000000-0005-0000-0000-0000D1000000}"/>
    <cellStyle name="Ênfase5 2" xfId="216" xr:uid="{00000000-0005-0000-0000-0000D2000000}"/>
    <cellStyle name="Ênfase5 3" xfId="217" xr:uid="{00000000-0005-0000-0000-0000D3000000}"/>
    <cellStyle name="Ênfase5 4" xfId="218" xr:uid="{00000000-0005-0000-0000-0000D4000000}"/>
    <cellStyle name="Ênfase5 5" xfId="219" xr:uid="{00000000-0005-0000-0000-0000D5000000}"/>
    <cellStyle name="Ênfase6 2" xfId="220" xr:uid="{00000000-0005-0000-0000-0000D6000000}"/>
    <cellStyle name="Ênfase6 3" xfId="221" xr:uid="{00000000-0005-0000-0000-0000D7000000}"/>
    <cellStyle name="Ênfase6 4" xfId="222" xr:uid="{00000000-0005-0000-0000-0000D8000000}"/>
    <cellStyle name="Ênfase6 5" xfId="223" xr:uid="{00000000-0005-0000-0000-0000D9000000}"/>
    <cellStyle name="Entrada 2" xfId="224" xr:uid="{00000000-0005-0000-0000-0000DA000000}"/>
    <cellStyle name="Entrada 2 2" xfId="225" xr:uid="{00000000-0005-0000-0000-0000DB000000}"/>
    <cellStyle name="Entrada 2 3" xfId="226" xr:uid="{00000000-0005-0000-0000-0000DC000000}"/>
    <cellStyle name="Entrada 2 4" xfId="227" xr:uid="{00000000-0005-0000-0000-0000DD000000}"/>
    <cellStyle name="Entrada 3" xfId="228" xr:uid="{00000000-0005-0000-0000-0000DE000000}"/>
    <cellStyle name="Entrada 3 2" xfId="229" xr:uid="{00000000-0005-0000-0000-0000DF000000}"/>
    <cellStyle name="Entrada 3 3" xfId="230" xr:uid="{00000000-0005-0000-0000-0000E0000000}"/>
    <cellStyle name="Entrada 4" xfId="231" xr:uid="{00000000-0005-0000-0000-0000E1000000}"/>
    <cellStyle name="Entrada 4 2" xfId="232" xr:uid="{00000000-0005-0000-0000-0000E2000000}"/>
    <cellStyle name="Entrada 4 3" xfId="233" xr:uid="{00000000-0005-0000-0000-0000E3000000}"/>
    <cellStyle name="Entrada 5" xfId="234" xr:uid="{00000000-0005-0000-0000-0000E4000000}"/>
    <cellStyle name="Entrada 5 2" xfId="235" xr:uid="{00000000-0005-0000-0000-0000E5000000}"/>
    <cellStyle name="Entrada 5 3" xfId="236" xr:uid="{00000000-0005-0000-0000-0000E6000000}"/>
    <cellStyle name="Euro" xfId="237" xr:uid="{00000000-0005-0000-0000-0000E7000000}"/>
    <cellStyle name="Euro 2" xfId="238" xr:uid="{00000000-0005-0000-0000-0000E8000000}"/>
    <cellStyle name="Euro 3" xfId="239" xr:uid="{00000000-0005-0000-0000-0000E9000000}"/>
    <cellStyle name="Euro 4" xfId="240" xr:uid="{00000000-0005-0000-0000-0000EA000000}"/>
    <cellStyle name="Euro 5" xfId="241" xr:uid="{00000000-0005-0000-0000-0000EB000000}"/>
    <cellStyle name="Excel Built-in Excel Built-in Excel Built-in Normal 3" xfId="242" xr:uid="{00000000-0005-0000-0000-0000EC000000}"/>
    <cellStyle name="Excel Built-in Excel Built-in Excel Built-in Normal 4 2" xfId="243" xr:uid="{00000000-0005-0000-0000-0000ED000000}"/>
    <cellStyle name="Excel Built-in Excel Built-in Excel Built-in Porcentagem 2" xfId="244" xr:uid="{00000000-0005-0000-0000-0000EE000000}"/>
    <cellStyle name="Excel Built-in Excel Built-in Excel Built-in Porcentagem 3" xfId="245" xr:uid="{00000000-0005-0000-0000-0000EF000000}"/>
    <cellStyle name="Excel Built-in Excel Built-in Excel Built-in Porcentagem 3 2" xfId="246" xr:uid="{00000000-0005-0000-0000-0000F0000000}"/>
    <cellStyle name="Excel Built-in Excel Built-in Excel Built-in TableStyleLight1" xfId="247" xr:uid="{00000000-0005-0000-0000-0000F1000000}"/>
    <cellStyle name="Excel Built-in Excel Built-in TableStyleLight1" xfId="248" xr:uid="{00000000-0005-0000-0000-0000F2000000}"/>
    <cellStyle name="Excel_BuiltIn_20% - Ênfase1 1" xfId="249" xr:uid="{00000000-0005-0000-0000-0000F3000000}"/>
    <cellStyle name="Followed Hyperlink" xfId="250" xr:uid="{00000000-0005-0000-0000-0000F4000000}"/>
    <cellStyle name="Incorreto 2" xfId="251" xr:uid="{00000000-0005-0000-0000-0000F5000000}"/>
    <cellStyle name="Incorreto 3" xfId="252" xr:uid="{00000000-0005-0000-0000-0000F6000000}"/>
    <cellStyle name="Incorreto 4" xfId="253" xr:uid="{00000000-0005-0000-0000-0000F7000000}"/>
    <cellStyle name="Incorreto 5" xfId="254" xr:uid="{00000000-0005-0000-0000-0000F8000000}"/>
    <cellStyle name="Indefinido" xfId="255" xr:uid="{00000000-0005-0000-0000-0000F9000000}"/>
    <cellStyle name="Millares [0]_WDM-1" xfId="256" xr:uid="{00000000-0005-0000-0000-0000FA000000}"/>
    <cellStyle name="Millares_WDM-1" xfId="257" xr:uid="{00000000-0005-0000-0000-0000FB000000}"/>
    <cellStyle name="Moeda" xfId="1" builtinId="4"/>
    <cellStyle name="Moeda 2" xfId="258" xr:uid="{00000000-0005-0000-0000-0000FD000000}"/>
    <cellStyle name="Moeda 2 2" xfId="259" xr:uid="{00000000-0005-0000-0000-0000FE000000}"/>
    <cellStyle name="Moeda 2 2 2" xfId="260" xr:uid="{00000000-0005-0000-0000-0000FF000000}"/>
    <cellStyle name="Moeda 2 2 3" xfId="261" xr:uid="{00000000-0005-0000-0000-000000010000}"/>
    <cellStyle name="Moeda 2 2 4" xfId="262" xr:uid="{00000000-0005-0000-0000-000001010000}"/>
    <cellStyle name="Moeda 2 2 5" xfId="263" xr:uid="{00000000-0005-0000-0000-000002010000}"/>
    <cellStyle name="Moeda 2 3" xfId="264" xr:uid="{00000000-0005-0000-0000-000003010000}"/>
    <cellStyle name="Moeda 2 3 2" xfId="265" xr:uid="{00000000-0005-0000-0000-000004010000}"/>
    <cellStyle name="Moeda 2 4" xfId="266" xr:uid="{00000000-0005-0000-0000-000005010000}"/>
    <cellStyle name="Moeda 2 5" xfId="267" xr:uid="{00000000-0005-0000-0000-000006010000}"/>
    <cellStyle name="Moeda 2 6" xfId="268" xr:uid="{00000000-0005-0000-0000-000007010000}"/>
    <cellStyle name="Moeda 3" xfId="269" xr:uid="{00000000-0005-0000-0000-000008010000}"/>
    <cellStyle name="Moeda 4" xfId="270" xr:uid="{00000000-0005-0000-0000-000009010000}"/>
    <cellStyle name="Moeda 5" xfId="5" xr:uid="{00000000-0005-0000-0000-00000A010000}"/>
    <cellStyle name="Moeda 6" xfId="271" xr:uid="{00000000-0005-0000-0000-00000B010000}"/>
    <cellStyle name="Moeda 7" xfId="272" xr:uid="{00000000-0005-0000-0000-00000C010000}"/>
    <cellStyle name="Moeda 8" xfId="845" xr:uid="{00000000-0005-0000-0000-00000D010000}"/>
    <cellStyle name="Moneda [0]_WDM-1" xfId="273" xr:uid="{00000000-0005-0000-0000-00000E010000}"/>
    <cellStyle name="Moneda_WDM-1" xfId="274" xr:uid="{00000000-0005-0000-0000-00000F010000}"/>
    <cellStyle name="Neutra 2" xfId="275" xr:uid="{00000000-0005-0000-0000-000010010000}"/>
    <cellStyle name="Neutra 3" xfId="276" xr:uid="{00000000-0005-0000-0000-000011010000}"/>
    <cellStyle name="Neutra 4" xfId="277" xr:uid="{00000000-0005-0000-0000-000012010000}"/>
    <cellStyle name="Neutra 5" xfId="278" xr:uid="{00000000-0005-0000-0000-000013010000}"/>
    <cellStyle name="Normal" xfId="0" builtinId="0"/>
    <cellStyle name="Normal 10" xfId="279" xr:uid="{00000000-0005-0000-0000-000015010000}"/>
    <cellStyle name="Normal 10 2" xfId="280" xr:uid="{00000000-0005-0000-0000-000016010000}"/>
    <cellStyle name="Normal 10 7" xfId="281" xr:uid="{00000000-0005-0000-0000-000017010000}"/>
    <cellStyle name="Normal 11" xfId="282" xr:uid="{00000000-0005-0000-0000-000018010000}"/>
    <cellStyle name="Normal 11 2" xfId="283" xr:uid="{00000000-0005-0000-0000-000019010000}"/>
    <cellStyle name="Normal 12" xfId="284" xr:uid="{00000000-0005-0000-0000-00001A010000}"/>
    <cellStyle name="Normal 12 2" xfId="285" xr:uid="{00000000-0005-0000-0000-00001B010000}"/>
    <cellStyle name="Normal 12 6" xfId="286" xr:uid="{00000000-0005-0000-0000-00001C010000}"/>
    <cellStyle name="Normal 13" xfId="287" xr:uid="{00000000-0005-0000-0000-00001D010000}"/>
    <cellStyle name="Normal 13 2" xfId="288" xr:uid="{00000000-0005-0000-0000-00001E010000}"/>
    <cellStyle name="Normal 13 3" xfId="289" xr:uid="{00000000-0005-0000-0000-00001F010000}"/>
    <cellStyle name="Normal 13 4" xfId="290" xr:uid="{00000000-0005-0000-0000-000020010000}"/>
    <cellStyle name="Normal 13 5" xfId="291" xr:uid="{00000000-0005-0000-0000-000021010000}"/>
    <cellStyle name="Normal 14" xfId="292" xr:uid="{00000000-0005-0000-0000-000022010000}"/>
    <cellStyle name="Normal 14 2" xfId="293" xr:uid="{00000000-0005-0000-0000-000023010000}"/>
    <cellStyle name="Normal 14 3" xfId="294" xr:uid="{00000000-0005-0000-0000-000024010000}"/>
    <cellStyle name="Normal 14 4" xfId="295" xr:uid="{00000000-0005-0000-0000-000025010000}"/>
    <cellStyle name="Normal 14 5" xfId="296" xr:uid="{00000000-0005-0000-0000-000026010000}"/>
    <cellStyle name="Normal 14 6" xfId="297" xr:uid="{00000000-0005-0000-0000-000027010000}"/>
    <cellStyle name="Normal 15" xfId="298" xr:uid="{00000000-0005-0000-0000-000028010000}"/>
    <cellStyle name="Normal 15 2" xfId="299" xr:uid="{00000000-0005-0000-0000-000029010000}"/>
    <cellStyle name="Normal 16" xfId="300" xr:uid="{00000000-0005-0000-0000-00002A010000}"/>
    <cellStyle name="Normal 16 2" xfId="301" xr:uid="{00000000-0005-0000-0000-00002B010000}"/>
    <cellStyle name="Normal 17" xfId="302" xr:uid="{00000000-0005-0000-0000-00002C010000}"/>
    <cellStyle name="Normal 17 2" xfId="303" xr:uid="{00000000-0005-0000-0000-00002D010000}"/>
    <cellStyle name="Normal 17 3" xfId="304" xr:uid="{00000000-0005-0000-0000-00002E010000}"/>
    <cellStyle name="Normal 18" xfId="305" xr:uid="{00000000-0005-0000-0000-00002F010000}"/>
    <cellStyle name="Normal 18 2" xfId="306" xr:uid="{00000000-0005-0000-0000-000030010000}"/>
    <cellStyle name="Normal 19" xfId="307" xr:uid="{00000000-0005-0000-0000-000031010000}"/>
    <cellStyle name="Normal 2" xfId="2" xr:uid="{00000000-0005-0000-0000-000032010000}"/>
    <cellStyle name="Normal 2 10" xfId="308" xr:uid="{00000000-0005-0000-0000-000033010000}"/>
    <cellStyle name="Normal 2 10 2" xfId="309" xr:uid="{00000000-0005-0000-0000-000034010000}"/>
    <cellStyle name="Normal 2 11" xfId="310" xr:uid="{00000000-0005-0000-0000-000035010000}"/>
    <cellStyle name="Normal 2 2" xfId="3" xr:uid="{00000000-0005-0000-0000-000036010000}"/>
    <cellStyle name="Normal 2 2 2" xfId="311" xr:uid="{00000000-0005-0000-0000-000037010000}"/>
    <cellStyle name="Normal 2 2 3" xfId="312" xr:uid="{00000000-0005-0000-0000-000038010000}"/>
    <cellStyle name="Normal 2 2 4" xfId="313" xr:uid="{00000000-0005-0000-0000-000039010000}"/>
    <cellStyle name="Normal 2 2 5" xfId="314" xr:uid="{00000000-0005-0000-0000-00003A010000}"/>
    <cellStyle name="Normal 2 2 6" xfId="315" xr:uid="{00000000-0005-0000-0000-00003B010000}"/>
    <cellStyle name="Normal 2 2 7" xfId="316" xr:uid="{00000000-0005-0000-0000-00003C010000}"/>
    <cellStyle name="Normal 2 2 8" xfId="317" xr:uid="{00000000-0005-0000-0000-00003D010000}"/>
    <cellStyle name="Normal 2 3" xfId="318" xr:uid="{00000000-0005-0000-0000-00003E010000}"/>
    <cellStyle name="Normal 2 3 2" xfId="319" xr:uid="{00000000-0005-0000-0000-00003F010000}"/>
    <cellStyle name="Normal 2 3 3" xfId="320" xr:uid="{00000000-0005-0000-0000-000040010000}"/>
    <cellStyle name="Normal 2 3 4" xfId="321" xr:uid="{00000000-0005-0000-0000-000041010000}"/>
    <cellStyle name="Normal 2 3 5" xfId="322" xr:uid="{00000000-0005-0000-0000-000042010000}"/>
    <cellStyle name="Normal 2 4" xfId="323" xr:uid="{00000000-0005-0000-0000-000043010000}"/>
    <cellStyle name="Normal 2 4 2" xfId="324" xr:uid="{00000000-0005-0000-0000-000044010000}"/>
    <cellStyle name="Normal 2 5" xfId="325" xr:uid="{00000000-0005-0000-0000-000045010000}"/>
    <cellStyle name="Normal 2 5 2" xfId="326" xr:uid="{00000000-0005-0000-0000-000046010000}"/>
    <cellStyle name="Normal 2 6" xfId="327" xr:uid="{00000000-0005-0000-0000-000047010000}"/>
    <cellStyle name="Normal 2 7" xfId="328" xr:uid="{00000000-0005-0000-0000-000048010000}"/>
    <cellStyle name="Normal 2 7 2" xfId="329" xr:uid="{00000000-0005-0000-0000-000049010000}"/>
    <cellStyle name="Normal 2 7 3" xfId="330" xr:uid="{00000000-0005-0000-0000-00004A010000}"/>
    <cellStyle name="Normal 2 7 4" xfId="331" xr:uid="{00000000-0005-0000-0000-00004B010000}"/>
    <cellStyle name="Normal 2 7 5" xfId="332" xr:uid="{00000000-0005-0000-0000-00004C010000}"/>
    <cellStyle name="Normal 2 8" xfId="333" xr:uid="{00000000-0005-0000-0000-00004D010000}"/>
    <cellStyle name="Normal 2 9" xfId="334" xr:uid="{00000000-0005-0000-0000-00004E010000}"/>
    <cellStyle name="Normal 2 9 16" xfId="335" xr:uid="{00000000-0005-0000-0000-00004F010000}"/>
    <cellStyle name="Normal 2 9 2" xfId="336" xr:uid="{00000000-0005-0000-0000-000050010000}"/>
    <cellStyle name="Normal 2 9 3" xfId="337" xr:uid="{00000000-0005-0000-0000-000051010000}"/>
    <cellStyle name="Normal 2_CGR_GRL_900_MC_050_R0" xfId="338" xr:uid="{00000000-0005-0000-0000-000052010000}"/>
    <cellStyle name="Normal 20" xfId="339" xr:uid="{00000000-0005-0000-0000-000053010000}"/>
    <cellStyle name="Normal 21" xfId="340" xr:uid="{00000000-0005-0000-0000-000054010000}"/>
    <cellStyle name="Normal 22" xfId="341" xr:uid="{00000000-0005-0000-0000-000055010000}"/>
    <cellStyle name="Normal 22 2" xfId="342" xr:uid="{00000000-0005-0000-0000-000056010000}"/>
    <cellStyle name="Normal 23" xfId="343" xr:uid="{00000000-0005-0000-0000-000057010000}"/>
    <cellStyle name="Normal 23 2" xfId="344" xr:uid="{00000000-0005-0000-0000-000058010000}"/>
    <cellStyle name="Normal 23 3" xfId="345" xr:uid="{00000000-0005-0000-0000-000059010000}"/>
    <cellStyle name="Normal 23 4" xfId="346" xr:uid="{00000000-0005-0000-0000-00005A010000}"/>
    <cellStyle name="Normal 23 5" xfId="347" xr:uid="{00000000-0005-0000-0000-00005B010000}"/>
    <cellStyle name="Normal 23 6" xfId="348" xr:uid="{00000000-0005-0000-0000-00005C010000}"/>
    <cellStyle name="Normal 24" xfId="349" xr:uid="{00000000-0005-0000-0000-00005D010000}"/>
    <cellStyle name="Normal 24 2" xfId="350" xr:uid="{00000000-0005-0000-0000-00005E010000}"/>
    <cellStyle name="Normal 25" xfId="351" xr:uid="{00000000-0005-0000-0000-00005F010000}"/>
    <cellStyle name="Normal 25 2" xfId="352" xr:uid="{00000000-0005-0000-0000-000060010000}"/>
    <cellStyle name="Normal 26" xfId="353" xr:uid="{00000000-0005-0000-0000-000061010000}"/>
    <cellStyle name="Normal 26 2" xfId="354" xr:uid="{00000000-0005-0000-0000-000062010000}"/>
    <cellStyle name="Normal 27" xfId="355" xr:uid="{00000000-0005-0000-0000-000063010000}"/>
    <cellStyle name="Normal 27 2" xfId="356" xr:uid="{00000000-0005-0000-0000-000064010000}"/>
    <cellStyle name="Normal 27 3" xfId="357" xr:uid="{00000000-0005-0000-0000-000065010000}"/>
    <cellStyle name="Normal 27 4" xfId="358" xr:uid="{00000000-0005-0000-0000-000066010000}"/>
    <cellStyle name="Normal 27 5" xfId="359" xr:uid="{00000000-0005-0000-0000-000067010000}"/>
    <cellStyle name="Normal 27 6" xfId="360" xr:uid="{00000000-0005-0000-0000-000068010000}"/>
    <cellStyle name="Normal 28" xfId="361" xr:uid="{00000000-0005-0000-0000-000069010000}"/>
    <cellStyle name="Normal 28 2" xfId="362" xr:uid="{00000000-0005-0000-0000-00006A010000}"/>
    <cellStyle name="Normal 28 3" xfId="363" xr:uid="{00000000-0005-0000-0000-00006B010000}"/>
    <cellStyle name="Normal 28 4" xfId="364" xr:uid="{00000000-0005-0000-0000-00006C010000}"/>
    <cellStyle name="Normal 28 5" xfId="365" xr:uid="{00000000-0005-0000-0000-00006D010000}"/>
    <cellStyle name="Normal 28 6" xfId="366" xr:uid="{00000000-0005-0000-0000-00006E010000}"/>
    <cellStyle name="Normal 29" xfId="367" xr:uid="{00000000-0005-0000-0000-00006F010000}"/>
    <cellStyle name="Normal 29 2" xfId="368" xr:uid="{00000000-0005-0000-0000-000070010000}"/>
    <cellStyle name="Normal 29 3" xfId="369" xr:uid="{00000000-0005-0000-0000-000071010000}"/>
    <cellStyle name="Normal 29 4" xfId="370" xr:uid="{00000000-0005-0000-0000-000072010000}"/>
    <cellStyle name="Normal 29 5" xfId="371" xr:uid="{00000000-0005-0000-0000-000073010000}"/>
    <cellStyle name="Normal 29 6" xfId="372" xr:uid="{00000000-0005-0000-0000-000074010000}"/>
    <cellStyle name="Normal 29 7" xfId="373" xr:uid="{00000000-0005-0000-0000-000075010000}"/>
    <cellStyle name="Normal 3" xfId="374" xr:uid="{00000000-0005-0000-0000-000076010000}"/>
    <cellStyle name="Normal 3 2" xfId="375" xr:uid="{00000000-0005-0000-0000-000077010000}"/>
    <cellStyle name="Normal 3 2 2" xfId="376" xr:uid="{00000000-0005-0000-0000-000078010000}"/>
    <cellStyle name="Normal 3 2 3" xfId="377" xr:uid="{00000000-0005-0000-0000-000079010000}"/>
    <cellStyle name="Normal 3 2 4" xfId="378" xr:uid="{00000000-0005-0000-0000-00007A010000}"/>
    <cellStyle name="Normal 3 2 5" xfId="379" xr:uid="{00000000-0005-0000-0000-00007B010000}"/>
    <cellStyle name="Normal 3 2 6" xfId="380" xr:uid="{00000000-0005-0000-0000-00007C010000}"/>
    <cellStyle name="Normal 3 2 7" xfId="381" xr:uid="{00000000-0005-0000-0000-00007D010000}"/>
    <cellStyle name="Normal 3 3" xfId="382" xr:uid="{00000000-0005-0000-0000-00007E010000}"/>
    <cellStyle name="Normal 3 4" xfId="383" xr:uid="{00000000-0005-0000-0000-00007F010000}"/>
    <cellStyle name="Normal 3 5" xfId="384" xr:uid="{00000000-0005-0000-0000-000080010000}"/>
    <cellStyle name="Normal 3 6" xfId="385" xr:uid="{00000000-0005-0000-0000-000081010000}"/>
    <cellStyle name="Normal 3 7" xfId="386" xr:uid="{00000000-0005-0000-0000-000082010000}"/>
    <cellStyle name="Normal 3 8" xfId="387" xr:uid="{00000000-0005-0000-0000-000083010000}"/>
    <cellStyle name="Normal 3_Atualizado" xfId="388" xr:uid="{00000000-0005-0000-0000-000084010000}"/>
    <cellStyle name="Normal 30" xfId="389" xr:uid="{00000000-0005-0000-0000-000085010000}"/>
    <cellStyle name="Normal 30 2" xfId="390" xr:uid="{00000000-0005-0000-0000-000086010000}"/>
    <cellStyle name="Normal 30 3" xfId="391" xr:uid="{00000000-0005-0000-0000-000087010000}"/>
    <cellStyle name="Normal 30 4" xfId="392" xr:uid="{00000000-0005-0000-0000-000088010000}"/>
    <cellStyle name="Normal 30 5" xfId="393" xr:uid="{00000000-0005-0000-0000-000089010000}"/>
    <cellStyle name="Normal 30 6" xfId="394" xr:uid="{00000000-0005-0000-0000-00008A010000}"/>
    <cellStyle name="Normal 30 7" xfId="395" xr:uid="{00000000-0005-0000-0000-00008B010000}"/>
    <cellStyle name="Normal 31" xfId="396" xr:uid="{00000000-0005-0000-0000-00008C010000}"/>
    <cellStyle name="Normal 31 2" xfId="397" xr:uid="{00000000-0005-0000-0000-00008D010000}"/>
    <cellStyle name="Normal 31 3" xfId="398" xr:uid="{00000000-0005-0000-0000-00008E010000}"/>
    <cellStyle name="Normal 31 4" xfId="399" xr:uid="{00000000-0005-0000-0000-00008F010000}"/>
    <cellStyle name="Normal 31 5" xfId="400" xr:uid="{00000000-0005-0000-0000-000090010000}"/>
    <cellStyle name="Normal 31 6" xfId="401" xr:uid="{00000000-0005-0000-0000-000091010000}"/>
    <cellStyle name="Normal 32" xfId="402" xr:uid="{00000000-0005-0000-0000-000092010000}"/>
    <cellStyle name="Normal 32 2" xfId="403" xr:uid="{00000000-0005-0000-0000-000093010000}"/>
    <cellStyle name="Normal 32 3" xfId="404" xr:uid="{00000000-0005-0000-0000-000094010000}"/>
    <cellStyle name="Normal 32 4" xfId="405" xr:uid="{00000000-0005-0000-0000-000095010000}"/>
    <cellStyle name="Normal 32 5" xfId="406" xr:uid="{00000000-0005-0000-0000-000096010000}"/>
    <cellStyle name="Normal 32 6" xfId="407" xr:uid="{00000000-0005-0000-0000-000097010000}"/>
    <cellStyle name="Normal 33" xfId="408" xr:uid="{00000000-0005-0000-0000-000098010000}"/>
    <cellStyle name="Normal 33 2" xfId="409" xr:uid="{00000000-0005-0000-0000-000099010000}"/>
    <cellStyle name="Normal 33 3" xfId="410" xr:uid="{00000000-0005-0000-0000-00009A010000}"/>
    <cellStyle name="Normal 33 4" xfId="411" xr:uid="{00000000-0005-0000-0000-00009B010000}"/>
    <cellStyle name="Normal 33 5" xfId="412" xr:uid="{00000000-0005-0000-0000-00009C010000}"/>
    <cellStyle name="Normal 33 6" xfId="413" xr:uid="{00000000-0005-0000-0000-00009D010000}"/>
    <cellStyle name="Normal 34" xfId="414" xr:uid="{00000000-0005-0000-0000-00009E010000}"/>
    <cellStyle name="Normal 34 2" xfId="415" xr:uid="{00000000-0005-0000-0000-00009F010000}"/>
    <cellStyle name="Normal 34 3" xfId="416" xr:uid="{00000000-0005-0000-0000-0000A0010000}"/>
    <cellStyle name="Normal 34 4" xfId="417" xr:uid="{00000000-0005-0000-0000-0000A1010000}"/>
    <cellStyle name="Normal 34 5" xfId="418" xr:uid="{00000000-0005-0000-0000-0000A2010000}"/>
    <cellStyle name="Normal 34 6" xfId="419" xr:uid="{00000000-0005-0000-0000-0000A3010000}"/>
    <cellStyle name="Normal 35" xfId="420" xr:uid="{00000000-0005-0000-0000-0000A4010000}"/>
    <cellStyle name="Normal 35 2" xfId="421" xr:uid="{00000000-0005-0000-0000-0000A5010000}"/>
    <cellStyle name="Normal 35 3" xfId="422" xr:uid="{00000000-0005-0000-0000-0000A6010000}"/>
    <cellStyle name="Normal 35 4" xfId="423" xr:uid="{00000000-0005-0000-0000-0000A7010000}"/>
    <cellStyle name="Normal 35 5" xfId="424" xr:uid="{00000000-0005-0000-0000-0000A8010000}"/>
    <cellStyle name="Normal 35 6" xfId="425" xr:uid="{00000000-0005-0000-0000-0000A9010000}"/>
    <cellStyle name="Normal 36" xfId="426" xr:uid="{00000000-0005-0000-0000-0000AA010000}"/>
    <cellStyle name="Normal 36 2" xfId="427" xr:uid="{00000000-0005-0000-0000-0000AB010000}"/>
    <cellStyle name="Normal 36 3" xfId="428" xr:uid="{00000000-0005-0000-0000-0000AC010000}"/>
    <cellStyle name="Normal 36 4" xfId="429" xr:uid="{00000000-0005-0000-0000-0000AD010000}"/>
    <cellStyle name="Normal 36 5" xfId="430" xr:uid="{00000000-0005-0000-0000-0000AE010000}"/>
    <cellStyle name="Normal 36 6" xfId="431" xr:uid="{00000000-0005-0000-0000-0000AF010000}"/>
    <cellStyle name="Normal 37" xfId="432" xr:uid="{00000000-0005-0000-0000-0000B0010000}"/>
    <cellStyle name="Normal 37 2" xfId="433" xr:uid="{00000000-0005-0000-0000-0000B1010000}"/>
    <cellStyle name="Normal 37 3" xfId="434" xr:uid="{00000000-0005-0000-0000-0000B2010000}"/>
    <cellStyle name="Normal 37 4" xfId="435" xr:uid="{00000000-0005-0000-0000-0000B3010000}"/>
    <cellStyle name="Normal 37 5" xfId="436" xr:uid="{00000000-0005-0000-0000-0000B4010000}"/>
    <cellStyle name="Normal 37 6" xfId="437" xr:uid="{00000000-0005-0000-0000-0000B5010000}"/>
    <cellStyle name="Normal 38" xfId="438" xr:uid="{00000000-0005-0000-0000-0000B6010000}"/>
    <cellStyle name="Normal 38 2" xfId="439" xr:uid="{00000000-0005-0000-0000-0000B7010000}"/>
    <cellStyle name="Normal 38 3" xfId="440" xr:uid="{00000000-0005-0000-0000-0000B8010000}"/>
    <cellStyle name="Normal 38 4" xfId="441" xr:uid="{00000000-0005-0000-0000-0000B9010000}"/>
    <cellStyle name="Normal 38 5" xfId="442" xr:uid="{00000000-0005-0000-0000-0000BA010000}"/>
    <cellStyle name="Normal 38 6" xfId="443" xr:uid="{00000000-0005-0000-0000-0000BB010000}"/>
    <cellStyle name="Normal 39" xfId="444" xr:uid="{00000000-0005-0000-0000-0000BC010000}"/>
    <cellStyle name="Normal 39 2" xfId="445" xr:uid="{00000000-0005-0000-0000-0000BD010000}"/>
    <cellStyle name="Normal 39 3" xfId="446" xr:uid="{00000000-0005-0000-0000-0000BE010000}"/>
    <cellStyle name="Normal 39 4" xfId="447" xr:uid="{00000000-0005-0000-0000-0000BF010000}"/>
    <cellStyle name="Normal 39 5" xfId="448" xr:uid="{00000000-0005-0000-0000-0000C0010000}"/>
    <cellStyle name="Normal 39 6" xfId="449" xr:uid="{00000000-0005-0000-0000-0000C1010000}"/>
    <cellStyle name="Normal 4" xfId="450" xr:uid="{00000000-0005-0000-0000-0000C2010000}"/>
    <cellStyle name="Normal 4 2" xfId="451" xr:uid="{00000000-0005-0000-0000-0000C3010000}"/>
    <cellStyle name="Normal 4 2 2" xfId="452" xr:uid="{00000000-0005-0000-0000-0000C4010000}"/>
    <cellStyle name="Normal 4 2 3" xfId="453" xr:uid="{00000000-0005-0000-0000-0000C5010000}"/>
    <cellStyle name="Normal 4 2 4" xfId="454" xr:uid="{00000000-0005-0000-0000-0000C6010000}"/>
    <cellStyle name="Normal 4 2 5" xfId="455" xr:uid="{00000000-0005-0000-0000-0000C7010000}"/>
    <cellStyle name="Normal 4 3" xfId="456" xr:uid="{00000000-0005-0000-0000-0000C8010000}"/>
    <cellStyle name="Normal 4 4" xfId="457" xr:uid="{00000000-0005-0000-0000-0000C9010000}"/>
    <cellStyle name="Normal 4 5" xfId="458" xr:uid="{00000000-0005-0000-0000-0000CA010000}"/>
    <cellStyle name="Normal 4 6" xfId="459" xr:uid="{00000000-0005-0000-0000-0000CB010000}"/>
    <cellStyle name="Normal 4 7" xfId="460" xr:uid="{00000000-0005-0000-0000-0000CC010000}"/>
    <cellStyle name="Normal 4 8" xfId="461" xr:uid="{00000000-0005-0000-0000-0000CD010000}"/>
    <cellStyle name="Normal 4_Cópia de Orçamento SBTT" xfId="462" xr:uid="{00000000-0005-0000-0000-0000CE010000}"/>
    <cellStyle name="Normal 40" xfId="463" xr:uid="{00000000-0005-0000-0000-0000CF010000}"/>
    <cellStyle name="Normal 40 2" xfId="464" xr:uid="{00000000-0005-0000-0000-0000D0010000}"/>
    <cellStyle name="Normal 40 3" xfId="465" xr:uid="{00000000-0005-0000-0000-0000D1010000}"/>
    <cellStyle name="Normal 40 4" xfId="466" xr:uid="{00000000-0005-0000-0000-0000D2010000}"/>
    <cellStyle name="Normal 40 5" xfId="467" xr:uid="{00000000-0005-0000-0000-0000D3010000}"/>
    <cellStyle name="Normal 40 6" xfId="468" xr:uid="{00000000-0005-0000-0000-0000D4010000}"/>
    <cellStyle name="Normal 41" xfId="469" xr:uid="{00000000-0005-0000-0000-0000D5010000}"/>
    <cellStyle name="Normal 41 2" xfId="470" xr:uid="{00000000-0005-0000-0000-0000D6010000}"/>
    <cellStyle name="Normal 41 3" xfId="471" xr:uid="{00000000-0005-0000-0000-0000D7010000}"/>
    <cellStyle name="Normal 41 4" xfId="472" xr:uid="{00000000-0005-0000-0000-0000D8010000}"/>
    <cellStyle name="Normal 41 5" xfId="473" xr:uid="{00000000-0005-0000-0000-0000D9010000}"/>
    <cellStyle name="Normal 41 6" xfId="474" xr:uid="{00000000-0005-0000-0000-0000DA010000}"/>
    <cellStyle name="Normal 42" xfId="475" xr:uid="{00000000-0005-0000-0000-0000DB010000}"/>
    <cellStyle name="Normal 42 2" xfId="476" xr:uid="{00000000-0005-0000-0000-0000DC010000}"/>
    <cellStyle name="Normal 42 3" xfId="477" xr:uid="{00000000-0005-0000-0000-0000DD010000}"/>
    <cellStyle name="Normal 42 4" xfId="478" xr:uid="{00000000-0005-0000-0000-0000DE010000}"/>
    <cellStyle name="Normal 42 5" xfId="479" xr:uid="{00000000-0005-0000-0000-0000DF010000}"/>
    <cellStyle name="Normal 42 6" xfId="480" xr:uid="{00000000-0005-0000-0000-0000E0010000}"/>
    <cellStyle name="Normal 43" xfId="481" xr:uid="{00000000-0005-0000-0000-0000E1010000}"/>
    <cellStyle name="Normal 43 2" xfId="482" xr:uid="{00000000-0005-0000-0000-0000E2010000}"/>
    <cellStyle name="Normal 43 3" xfId="483" xr:uid="{00000000-0005-0000-0000-0000E3010000}"/>
    <cellStyle name="Normal 43 4" xfId="484" xr:uid="{00000000-0005-0000-0000-0000E4010000}"/>
    <cellStyle name="Normal 43 5" xfId="485" xr:uid="{00000000-0005-0000-0000-0000E5010000}"/>
    <cellStyle name="Normal 43 6" xfId="486" xr:uid="{00000000-0005-0000-0000-0000E6010000}"/>
    <cellStyle name="Normal 44" xfId="487" xr:uid="{00000000-0005-0000-0000-0000E7010000}"/>
    <cellStyle name="Normal 44 2" xfId="488" xr:uid="{00000000-0005-0000-0000-0000E8010000}"/>
    <cellStyle name="Normal 44 3" xfId="489" xr:uid="{00000000-0005-0000-0000-0000E9010000}"/>
    <cellStyle name="Normal 44 4" xfId="490" xr:uid="{00000000-0005-0000-0000-0000EA010000}"/>
    <cellStyle name="Normal 44 5" xfId="491" xr:uid="{00000000-0005-0000-0000-0000EB010000}"/>
    <cellStyle name="Normal 44 6" xfId="492" xr:uid="{00000000-0005-0000-0000-0000EC010000}"/>
    <cellStyle name="Normal 45" xfId="493" xr:uid="{00000000-0005-0000-0000-0000ED010000}"/>
    <cellStyle name="Normal 45 2" xfId="494" xr:uid="{00000000-0005-0000-0000-0000EE010000}"/>
    <cellStyle name="Normal 45 3" xfId="495" xr:uid="{00000000-0005-0000-0000-0000EF010000}"/>
    <cellStyle name="Normal 45 4" xfId="496" xr:uid="{00000000-0005-0000-0000-0000F0010000}"/>
    <cellStyle name="Normal 45 5" xfId="497" xr:uid="{00000000-0005-0000-0000-0000F1010000}"/>
    <cellStyle name="Normal 45 6" xfId="498" xr:uid="{00000000-0005-0000-0000-0000F2010000}"/>
    <cellStyle name="Normal 46" xfId="499" xr:uid="{00000000-0005-0000-0000-0000F3010000}"/>
    <cellStyle name="Normal 46 2" xfId="500" xr:uid="{00000000-0005-0000-0000-0000F4010000}"/>
    <cellStyle name="Normal 46 3" xfId="501" xr:uid="{00000000-0005-0000-0000-0000F5010000}"/>
    <cellStyle name="Normal 46 4" xfId="502" xr:uid="{00000000-0005-0000-0000-0000F6010000}"/>
    <cellStyle name="Normal 46 5" xfId="503" xr:uid="{00000000-0005-0000-0000-0000F7010000}"/>
    <cellStyle name="Normal 46 6" xfId="504" xr:uid="{00000000-0005-0000-0000-0000F8010000}"/>
    <cellStyle name="Normal 47" xfId="505" xr:uid="{00000000-0005-0000-0000-0000F9010000}"/>
    <cellStyle name="Normal 47 2" xfId="506" xr:uid="{00000000-0005-0000-0000-0000FA010000}"/>
    <cellStyle name="Normal 48" xfId="507" xr:uid="{00000000-0005-0000-0000-0000FB010000}"/>
    <cellStyle name="Normal 48 2" xfId="508" xr:uid="{00000000-0005-0000-0000-0000FC010000}"/>
    <cellStyle name="Normal 49" xfId="509" xr:uid="{00000000-0005-0000-0000-0000FD010000}"/>
    <cellStyle name="Normal 49 2" xfId="510" xr:uid="{00000000-0005-0000-0000-0000FE010000}"/>
    <cellStyle name="Normal 5" xfId="511" xr:uid="{00000000-0005-0000-0000-0000FF010000}"/>
    <cellStyle name="Normal 5 2" xfId="512" xr:uid="{00000000-0005-0000-0000-000000020000}"/>
    <cellStyle name="Normal 5 3" xfId="513" xr:uid="{00000000-0005-0000-0000-000001020000}"/>
    <cellStyle name="Normal 5 4" xfId="514" xr:uid="{00000000-0005-0000-0000-000002020000}"/>
    <cellStyle name="Normal 5 5" xfId="515" xr:uid="{00000000-0005-0000-0000-000003020000}"/>
    <cellStyle name="Normal 5 6" xfId="516" xr:uid="{00000000-0005-0000-0000-000004020000}"/>
    <cellStyle name="Normal 5 7" xfId="517" xr:uid="{00000000-0005-0000-0000-000005020000}"/>
    <cellStyle name="Normal 50" xfId="518" xr:uid="{00000000-0005-0000-0000-000006020000}"/>
    <cellStyle name="Normal 51" xfId="519" xr:uid="{00000000-0005-0000-0000-000007020000}"/>
    <cellStyle name="Normal 52" xfId="520" xr:uid="{00000000-0005-0000-0000-000008020000}"/>
    <cellStyle name="Normal 53" xfId="843" xr:uid="{00000000-0005-0000-0000-000009020000}"/>
    <cellStyle name="Normal 6" xfId="521" xr:uid="{00000000-0005-0000-0000-00000A020000}"/>
    <cellStyle name="Normal 6 2" xfId="522" xr:uid="{00000000-0005-0000-0000-00000B020000}"/>
    <cellStyle name="Normal 6 2 2" xfId="523" xr:uid="{00000000-0005-0000-0000-00000C020000}"/>
    <cellStyle name="Normal 6 2 3" xfId="524" xr:uid="{00000000-0005-0000-0000-00000D020000}"/>
    <cellStyle name="Normal 6 2 4" xfId="525" xr:uid="{00000000-0005-0000-0000-00000E020000}"/>
    <cellStyle name="Normal 6 2 5" xfId="526" xr:uid="{00000000-0005-0000-0000-00000F020000}"/>
    <cellStyle name="Normal 7" xfId="527" xr:uid="{00000000-0005-0000-0000-000010020000}"/>
    <cellStyle name="Normal 7 2" xfId="528" xr:uid="{00000000-0005-0000-0000-000011020000}"/>
    <cellStyle name="Normal 7 2 2" xfId="529" xr:uid="{00000000-0005-0000-0000-000012020000}"/>
    <cellStyle name="Normal 7 2 3" xfId="530" xr:uid="{00000000-0005-0000-0000-000013020000}"/>
    <cellStyle name="Normal 7 2 4" xfId="531" xr:uid="{00000000-0005-0000-0000-000014020000}"/>
    <cellStyle name="Normal 7 2 5" xfId="532" xr:uid="{00000000-0005-0000-0000-000015020000}"/>
    <cellStyle name="Normal 7 2 6" xfId="533" xr:uid="{00000000-0005-0000-0000-000016020000}"/>
    <cellStyle name="Normal 7 3" xfId="534" xr:uid="{00000000-0005-0000-0000-000017020000}"/>
    <cellStyle name="Normal 7 3 2" xfId="535" xr:uid="{00000000-0005-0000-0000-000018020000}"/>
    <cellStyle name="Normal 7 3 3" xfId="536" xr:uid="{00000000-0005-0000-0000-000019020000}"/>
    <cellStyle name="Normal 8" xfId="537" xr:uid="{00000000-0005-0000-0000-00001A020000}"/>
    <cellStyle name="Normal 8 2" xfId="538" xr:uid="{00000000-0005-0000-0000-00001B020000}"/>
    <cellStyle name="Normal 8 2 2" xfId="539" xr:uid="{00000000-0005-0000-0000-00001C020000}"/>
    <cellStyle name="Normal 8 2 3" xfId="540" xr:uid="{00000000-0005-0000-0000-00001D020000}"/>
    <cellStyle name="Normal 8 2 4" xfId="541" xr:uid="{00000000-0005-0000-0000-00001E020000}"/>
    <cellStyle name="Normal 8 2 5" xfId="542" xr:uid="{00000000-0005-0000-0000-00001F020000}"/>
    <cellStyle name="Normal 8 3" xfId="543" xr:uid="{00000000-0005-0000-0000-000020020000}"/>
    <cellStyle name="Normal 8 4" xfId="544" xr:uid="{00000000-0005-0000-0000-000021020000}"/>
    <cellStyle name="Normal 8 5" xfId="545" xr:uid="{00000000-0005-0000-0000-000022020000}"/>
    <cellStyle name="Normal 8 6" xfId="546" xr:uid="{00000000-0005-0000-0000-000023020000}"/>
    <cellStyle name="Normal 8 7" xfId="547" xr:uid="{00000000-0005-0000-0000-000024020000}"/>
    <cellStyle name="Normal 9" xfId="548" xr:uid="{00000000-0005-0000-0000-000025020000}"/>
    <cellStyle name="Normal 9 2" xfId="549" xr:uid="{00000000-0005-0000-0000-000026020000}"/>
    <cellStyle name="Normal 9 3" xfId="550" xr:uid="{00000000-0005-0000-0000-000027020000}"/>
    <cellStyle name="Normal 9 4" xfId="551" xr:uid="{00000000-0005-0000-0000-000028020000}"/>
    <cellStyle name="Normal 9 5" xfId="552" xr:uid="{00000000-0005-0000-0000-000029020000}"/>
    <cellStyle name="Nota 2" xfId="553" xr:uid="{00000000-0005-0000-0000-00002B020000}"/>
    <cellStyle name="Nota 2 2" xfId="554" xr:uid="{00000000-0005-0000-0000-00002C020000}"/>
    <cellStyle name="Nota 2 2 2" xfId="555" xr:uid="{00000000-0005-0000-0000-00002D020000}"/>
    <cellStyle name="Nota 2 2 3" xfId="556" xr:uid="{00000000-0005-0000-0000-00002E020000}"/>
    <cellStyle name="Nota 2 2 4" xfId="557" xr:uid="{00000000-0005-0000-0000-00002F020000}"/>
    <cellStyle name="Nota 2 3" xfId="558" xr:uid="{00000000-0005-0000-0000-000030020000}"/>
    <cellStyle name="Nota 2 3 2" xfId="559" xr:uid="{00000000-0005-0000-0000-000031020000}"/>
    <cellStyle name="Nota 2 3 3" xfId="560" xr:uid="{00000000-0005-0000-0000-000032020000}"/>
    <cellStyle name="Nota 2 3 4" xfId="561" xr:uid="{00000000-0005-0000-0000-000033020000}"/>
    <cellStyle name="Nota 2 4" xfId="562" xr:uid="{00000000-0005-0000-0000-000034020000}"/>
    <cellStyle name="Nota 2 4 2" xfId="563" xr:uid="{00000000-0005-0000-0000-000035020000}"/>
    <cellStyle name="Nota 2 4 3" xfId="564" xr:uid="{00000000-0005-0000-0000-000036020000}"/>
    <cellStyle name="Nota 2 4 4" xfId="565" xr:uid="{00000000-0005-0000-0000-000037020000}"/>
    <cellStyle name="Nota 2 5" xfId="566" xr:uid="{00000000-0005-0000-0000-000038020000}"/>
    <cellStyle name="Nota 2 5 2" xfId="567" xr:uid="{00000000-0005-0000-0000-000039020000}"/>
    <cellStyle name="Nota 2 5 3" xfId="568" xr:uid="{00000000-0005-0000-0000-00003A020000}"/>
    <cellStyle name="Nota 2 5 4" xfId="569" xr:uid="{00000000-0005-0000-0000-00003B020000}"/>
    <cellStyle name="Nota 2 6" xfId="570" xr:uid="{00000000-0005-0000-0000-00003C020000}"/>
    <cellStyle name="Nota 2 6 2" xfId="571" xr:uid="{00000000-0005-0000-0000-00003D020000}"/>
    <cellStyle name="Nota 2 6 3" xfId="572" xr:uid="{00000000-0005-0000-0000-00003E020000}"/>
    <cellStyle name="Nota 2 6 4" xfId="573" xr:uid="{00000000-0005-0000-0000-00003F020000}"/>
    <cellStyle name="Nota 2 7" xfId="574" xr:uid="{00000000-0005-0000-0000-000040020000}"/>
    <cellStyle name="Nota 2 8" xfId="575" xr:uid="{00000000-0005-0000-0000-000041020000}"/>
    <cellStyle name="Nota 2 9" xfId="576" xr:uid="{00000000-0005-0000-0000-000042020000}"/>
    <cellStyle name="Nota 3" xfId="577" xr:uid="{00000000-0005-0000-0000-000043020000}"/>
    <cellStyle name="Nota 3 2" xfId="578" xr:uid="{00000000-0005-0000-0000-000044020000}"/>
    <cellStyle name="Nota 3 2 2" xfId="579" xr:uid="{00000000-0005-0000-0000-000045020000}"/>
    <cellStyle name="Nota 3 2 3" xfId="580" xr:uid="{00000000-0005-0000-0000-000046020000}"/>
    <cellStyle name="Nota 3 2 4" xfId="581" xr:uid="{00000000-0005-0000-0000-000047020000}"/>
    <cellStyle name="Nota 3 3" xfId="582" xr:uid="{00000000-0005-0000-0000-000048020000}"/>
    <cellStyle name="Nota 3 4" xfId="583" xr:uid="{00000000-0005-0000-0000-000049020000}"/>
    <cellStyle name="Nota 3 5" xfId="584" xr:uid="{00000000-0005-0000-0000-00004A020000}"/>
    <cellStyle name="Nota 4" xfId="585" xr:uid="{00000000-0005-0000-0000-00004B020000}"/>
    <cellStyle name="Nota 4 2" xfId="586" xr:uid="{00000000-0005-0000-0000-00004C020000}"/>
    <cellStyle name="Nota 4 2 2" xfId="587" xr:uid="{00000000-0005-0000-0000-00004D020000}"/>
    <cellStyle name="Nota 4 2 3" xfId="588" xr:uid="{00000000-0005-0000-0000-00004E020000}"/>
    <cellStyle name="Nota 4 2 4" xfId="589" xr:uid="{00000000-0005-0000-0000-00004F020000}"/>
    <cellStyle name="Nota 4 3" xfId="590" xr:uid="{00000000-0005-0000-0000-000050020000}"/>
    <cellStyle name="Nota 4 4" xfId="591" xr:uid="{00000000-0005-0000-0000-000051020000}"/>
    <cellStyle name="Nota 4 5" xfId="592" xr:uid="{00000000-0005-0000-0000-000052020000}"/>
    <cellStyle name="Nota 5" xfId="593" xr:uid="{00000000-0005-0000-0000-000053020000}"/>
    <cellStyle name="Nota 5 2" xfId="594" xr:uid="{00000000-0005-0000-0000-000054020000}"/>
    <cellStyle name="Nota 5 3" xfId="595" xr:uid="{00000000-0005-0000-0000-000055020000}"/>
    <cellStyle name="Nota 5 4" xfId="596" xr:uid="{00000000-0005-0000-0000-000056020000}"/>
    <cellStyle name="Nota 6" xfId="597" xr:uid="{00000000-0005-0000-0000-000057020000}"/>
    <cellStyle name="Nota 6 2" xfId="598" xr:uid="{00000000-0005-0000-0000-000058020000}"/>
    <cellStyle name="Nota 6 3" xfId="599" xr:uid="{00000000-0005-0000-0000-000059020000}"/>
    <cellStyle name="Nota 6 4" xfId="600" xr:uid="{00000000-0005-0000-0000-00005A020000}"/>
    <cellStyle name="padroes" xfId="601" xr:uid="{00000000-0005-0000-0000-00005B020000}"/>
    <cellStyle name="padroes 2" xfId="602" xr:uid="{00000000-0005-0000-0000-00005C020000}"/>
    <cellStyle name="padroes 2 2" xfId="603" xr:uid="{00000000-0005-0000-0000-00005D020000}"/>
    <cellStyle name="padroes 2 2 2" xfId="604" xr:uid="{00000000-0005-0000-0000-00005E020000}"/>
    <cellStyle name="padroes 2 2 2 2" xfId="605" xr:uid="{00000000-0005-0000-0000-00005F020000}"/>
    <cellStyle name="padroes 2 2 3" xfId="606" xr:uid="{00000000-0005-0000-0000-000060020000}"/>
    <cellStyle name="padroes 2 3" xfId="607" xr:uid="{00000000-0005-0000-0000-000061020000}"/>
    <cellStyle name="padroes 2 3 2" xfId="608" xr:uid="{00000000-0005-0000-0000-000062020000}"/>
    <cellStyle name="padroes 2 3 2 2" xfId="609" xr:uid="{00000000-0005-0000-0000-000063020000}"/>
    <cellStyle name="padroes 2 3 3" xfId="610" xr:uid="{00000000-0005-0000-0000-000064020000}"/>
    <cellStyle name="padroes 2 4" xfId="611" xr:uid="{00000000-0005-0000-0000-000065020000}"/>
    <cellStyle name="padroes 2 4 2" xfId="612" xr:uid="{00000000-0005-0000-0000-000066020000}"/>
    <cellStyle name="padroes 2 5" xfId="613" xr:uid="{00000000-0005-0000-0000-000067020000}"/>
    <cellStyle name="padroes 3" xfId="614" xr:uid="{00000000-0005-0000-0000-000068020000}"/>
    <cellStyle name="padroes 3 2" xfId="615" xr:uid="{00000000-0005-0000-0000-000069020000}"/>
    <cellStyle name="padroes 3 2 2" xfId="616" xr:uid="{00000000-0005-0000-0000-00006A020000}"/>
    <cellStyle name="padroes 3 2 2 2" xfId="617" xr:uid="{00000000-0005-0000-0000-00006B020000}"/>
    <cellStyle name="padroes 3 2 3" xfId="618" xr:uid="{00000000-0005-0000-0000-00006C020000}"/>
    <cellStyle name="padroes 3 3" xfId="619" xr:uid="{00000000-0005-0000-0000-00006D020000}"/>
    <cellStyle name="padroes 3 3 2" xfId="620" xr:uid="{00000000-0005-0000-0000-00006E020000}"/>
    <cellStyle name="padroes 3 3 2 2" xfId="621" xr:uid="{00000000-0005-0000-0000-00006F020000}"/>
    <cellStyle name="padroes 3 3 3" xfId="622" xr:uid="{00000000-0005-0000-0000-000070020000}"/>
    <cellStyle name="padroes 3 4" xfId="623" xr:uid="{00000000-0005-0000-0000-000071020000}"/>
    <cellStyle name="padroes 3 4 2" xfId="624" xr:uid="{00000000-0005-0000-0000-000072020000}"/>
    <cellStyle name="padroes 3 5" xfId="625" xr:uid="{00000000-0005-0000-0000-000073020000}"/>
    <cellStyle name="padroes 4" xfId="626" xr:uid="{00000000-0005-0000-0000-000074020000}"/>
    <cellStyle name="padroes 4 2" xfId="627" xr:uid="{00000000-0005-0000-0000-000075020000}"/>
    <cellStyle name="padroes 4 2 2" xfId="628" xr:uid="{00000000-0005-0000-0000-000076020000}"/>
    <cellStyle name="padroes 4 3" xfId="629" xr:uid="{00000000-0005-0000-0000-000077020000}"/>
    <cellStyle name="padroes 5" xfId="630" xr:uid="{00000000-0005-0000-0000-000078020000}"/>
    <cellStyle name="padroes 5 2" xfId="631" xr:uid="{00000000-0005-0000-0000-000079020000}"/>
    <cellStyle name="padroes 5 2 2" xfId="632" xr:uid="{00000000-0005-0000-0000-00007A020000}"/>
    <cellStyle name="padroes 5 3" xfId="633" xr:uid="{00000000-0005-0000-0000-00007B020000}"/>
    <cellStyle name="padroes 5 3 2" xfId="634" xr:uid="{00000000-0005-0000-0000-00007C020000}"/>
    <cellStyle name="padroes 5 4" xfId="635" xr:uid="{00000000-0005-0000-0000-00007D020000}"/>
    <cellStyle name="padroes 5 4 2" xfId="636" xr:uid="{00000000-0005-0000-0000-00007E020000}"/>
    <cellStyle name="padroes 5 5" xfId="637" xr:uid="{00000000-0005-0000-0000-00007F020000}"/>
    <cellStyle name="padroes 5 5 2" xfId="638" xr:uid="{00000000-0005-0000-0000-000080020000}"/>
    <cellStyle name="padroes 5 6" xfId="639" xr:uid="{00000000-0005-0000-0000-000081020000}"/>
    <cellStyle name="padroes 6" xfId="640" xr:uid="{00000000-0005-0000-0000-000082020000}"/>
    <cellStyle name="padroes 6 2" xfId="641" xr:uid="{00000000-0005-0000-0000-000083020000}"/>
    <cellStyle name="padroes 7" xfId="642" xr:uid="{00000000-0005-0000-0000-000084020000}"/>
    <cellStyle name="Percent 2" xfId="643" xr:uid="{00000000-0005-0000-0000-000085020000}"/>
    <cellStyle name="Percentagem 2" xfId="644" xr:uid="{00000000-0005-0000-0000-000086020000}"/>
    <cellStyle name="planilhas" xfId="645" xr:uid="{00000000-0005-0000-0000-000087020000}"/>
    <cellStyle name="Porcentagem 10" xfId="646" xr:uid="{00000000-0005-0000-0000-000088020000}"/>
    <cellStyle name="Porcentagem 2" xfId="647" xr:uid="{00000000-0005-0000-0000-000089020000}"/>
    <cellStyle name="Porcentagem 2 2" xfId="648" xr:uid="{00000000-0005-0000-0000-00008A020000}"/>
    <cellStyle name="Porcentagem 2 2 2" xfId="649" xr:uid="{00000000-0005-0000-0000-00008B020000}"/>
    <cellStyle name="Porcentagem 2 2 3" xfId="650" xr:uid="{00000000-0005-0000-0000-00008C020000}"/>
    <cellStyle name="Porcentagem 2 3" xfId="651" xr:uid="{00000000-0005-0000-0000-00008D020000}"/>
    <cellStyle name="Porcentagem 2 4" xfId="652" xr:uid="{00000000-0005-0000-0000-00008E020000}"/>
    <cellStyle name="Porcentagem 2 5" xfId="653" xr:uid="{00000000-0005-0000-0000-00008F020000}"/>
    <cellStyle name="Porcentagem 2 6" xfId="654" xr:uid="{00000000-0005-0000-0000-000090020000}"/>
    <cellStyle name="Porcentagem 3" xfId="655" xr:uid="{00000000-0005-0000-0000-000091020000}"/>
    <cellStyle name="Porcentagem 3 2" xfId="656" xr:uid="{00000000-0005-0000-0000-000092020000}"/>
    <cellStyle name="Porcentagem 4" xfId="4" xr:uid="{00000000-0005-0000-0000-000093020000}"/>
    <cellStyle name="Porcentagem 5" xfId="657" xr:uid="{00000000-0005-0000-0000-000094020000}"/>
    <cellStyle name="Porcentagem 5 2" xfId="658" xr:uid="{00000000-0005-0000-0000-000095020000}"/>
    <cellStyle name="Porcentagem 6" xfId="659" xr:uid="{00000000-0005-0000-0000-000096020000}"/>
    <cellStyle name="Porcentagem 7" xfId="660" xr:uid="{00000000-0005-0000-0000-000097020000}"/>
    <cellStyle name="Porcentagem 8" xfId="661" xr:uid="{00000000-0005-0000-0000-000098020000}"/>
    <cellStyle name="Porcentagem 9" xfId="846" xr:uid="{00000000-0005-0000-0000-000099020000}"/>
    <cellStyle name="Saída 2" xfId="662" xr:uid="{00000000-0005-0000-0000-00009A020000}"/>
    <cellStyle name="Saída 2 2" xfId="663" xr:uid="{00000000-0005-0000-0000-00009B020000}"/>
    <cellStyle name="Saída 2 2 2" xfId="664" xr:uid="{00000000-0005-0000-0000-00009C020000}"/>
    <cellStyle name="Saída 2 3" xfId="665" xr:uid="{00000000-0005-0000-0000-00009D020000}"/>
    <cellStyle name="Saída 2 3 2" xfId="666" xr:uid="{00000000-0005-0000-0000-00009E020000}"/>
    <cellStyle name="Saída 2 4" xfId="667" xr:uid="{00000000-0005-0000-0000-00009F020000}"/>
    <cellStyle name="Saída 2 4 2" xfId="668" xr:uid="{00000000-0005-0000-0000-0000A0020000}"/>
    <cellStyle name="Saída 2 5" xfId="669" xr:uid="{00000000-0005-0000-0000-0000A1020000}"/>
    <cellStyle name="Saída 3" xfId="670" xr:uid="{00000000-0005-0000-0000-0000A2020000}"/>
    <cellStyle name="Saída 3 2" xfId="671" xr:uid="{00000000-0005-0000-0000-0000A3020000}"/>
    <cellStyle name="Saída 3 2 2" xfId="672" xr:uid="{00000000-0005-0000-0000-0000A4020000}"/>
    <cellStyle name="Saída 3 3" xfId="673" xr:uid="{00000000-0005-0000-0000-0000A5020000}"/>
    <cellStyle name="Saída 3 3 2" xfId="674" xr:uid="{00000000-0005-0000-0000-0000A6020000}"/>
    <cellStyle name="Saída 3 4" xfId="675" xr:uid="{00000000-0005-0000-0000-0000A7020000}"/>
    <cellStyle name="Saída 3 4 2" xfId="676" xr:uid="{00000000-0005-0000-0000-0000A8020000}"/>
    <cellStyle name="Saída 3 5" xfId="677" xr:uid="{00000000-0005-0000-0000-0000A9020000}"/>
    <cellStyle name="Saída 4" xfId="678" xr:uid="{00000000-0005-0000-0000-0000AA020000}"/>
    <cellStyle name="Saída 4 2" xfId="679" xr:uid="{00000000-0005-0000-0000-0000AB020000}"/>
    <cellStyle name="Saída 4 2 2" xfId="680" xr:uid="{00000000-0005-0000-0000-0000AC020000}"/>
    <cellStyle name="Saída 4 3" xfId="681" xr:uid="{00000000-0005-0000-0000-0000AD020000}"/>
    <cellStyle name="Saída 4 3 2" xfId="682" xr:uid="{00000000-0005-0000-0000-0000AE020000}"/>
    <cellStyle name="Saída 4 4" xfId="683" xr:uid="{00000000-0005-0000-0000-0000AF020000}"/>
    <cellStyle name="Saída 4 4 2" xfId="684" xr:uid="{00000000-0005-0000-0000-0000B0020000}"/>
    <cellStyle name="Saída 4 5" xfId="685" xr:uid="{00000000-0005-0000-0000-0000B1020000}"/>
    <cellStyle name="Saída 5" xfId="686" xr:uid="{00000000-0005-0000-0000-0000B2020000}"/>
    <cellStyle name="Saída 5 2" xfId="687" xr:uid="{00000000-0005-0000-0000-0000B3020000}"/>
    <cellStyle name="Saída 5 2 2" xfId="688" xr:uid="{00000000-0005-0000-0000-0000B4020000}"/>
    <cellStyle name="Saída 5 3" xfId="689" xr:uid="{00000000-0005-0000-0000-0000B5020000}"/>
    <cellStyle name="Saída 5 3 2" xfId="690" xr:uid="{00000000-0005-0000-0000-0000B6020000}"/>
    <cellStyle name="Saída 5 4" xfId="691" xr:uid="{00000000-0005-0000-0000-0000B7020000}"/>
    <cellStyle name="Saída 5 4 2" xfId="692" xr:uid="{00000000-0005-0000-0000-0000B8020000}"/>
    <cellStyle name="Saída 5 5" xfId="693" xr:uid="{00000000-0005-0000-0000-0000B9020000}"/>
    <cellStyle name="Sem título1" xfId="694" xr:uid="{00000000-0005-0000-0000-0000BA020000}"/>
    <cellStyle name="Separador de milhares 10" xfId="695" xr:uid="{00000000-0005-0000-0000-0000BB020000}"/>
    <cellStyle name="Separador de milhares 10 2" xfId="696" xr:uid="{00000000-0005-0000-0000-0000BC020000}"/>
    <cellStyle name="Separador de milhares 10 3" xfId="697" xr:uid="{00000000-0005-0000-0000-0000BD020000}"/>
    <cellStyle name="Separador de milhares 10 4" xfId="698" xr:uid="{00000000-0005-0000-0000-0000BE020000}"/>
    <cellStyle name="Separador de milhares 11" xfId="699" xr:uid="{00000000-0005-0000-0000-0000BF020000}"/>
    <cellStyle name="Separador de milhares 12" xfId="844" xr:uid="{00000000-0005-0000-0000-0000C0020000}"/>
    <cellStyle name="Separador de milhares 2" xfId="700" xr:uid="{00000000-0005-0000-0000-0000C1020000}"/>
    <cellStyle name="Separador de milhares 2 10" xfId="701" xr:uid="{00000000-0005-0000-0000-0000C2020000}"/>
    <cellStyle name="Separador de milhares 2 11" xfId="702" xr:uid="{00000000-0005-0000-0000-0000C3020000}"/>
    <cellStyle name="Separador de milhares 2 12" xfId="703" xr:uid="{00000000-0005-0000-0000-0000C4020000}"/>
    <cellStyle name="Separador de milhares 2 2" xfId="704" xr:uid="{00000000-0005-0000-0000-0000C5020000}"/>
    <cellStyle name="Separador de milhares 2 2 2" xfId="705" xr:uid="{00000000-0005-0000-0000-0000C6020000}"/>
    <cellStyle name="Separador de milhares 2 3" xfId="706" xr:uid="{00000000-0005-0000-0000-0000C7020000}"/>
    <cellStyle name="Separador de milhares 2 3 2" xfId="707" xr:uid="{00000000-0005-0000-0000-0000C8020000}"/>
    <cellStyle name="Separador de milhares 2 3 2 2" xfId="708" xr:uid="{00000000-0005-0000-0000-0000C9020000}"/>
    <cellStyle name="Separador de milhares 2 3 2 3" xfId="709" xr:uid="{00000000-0005-0000-0000-0000CA020000}"/>
    <cellStyle name="Separador de milhares 2 3 2 4" xfId="710" xr:uid="{00000000-0005-0000-0000-0000CB020000}"/>
    <cellStyle name="Separador de milhares 2 3 2 5" xfId="711" xr:uid="{00000000-0005-0000-0000-0000CC020000}"/>
    <cellStyle name="Separador de milhares 2 3 3" xfId="712" xr:uid="{00000000-0005-0000-0000-0000CD020000}"/>
    <cellStyle name="Separador de milhares 2 3 4" xfId="713" xr:uid="{00000000-0005-0000-0000-0000CE020000}"/>
    <cellStyle name="Separador de milhares 2 3 5" xfId="714" xr:uid="{00000000-0005-0000-0000-0000CF020000}"/>
    <cellStyle name="Separador de milhares 2 4" xfId="715" xr:uid="{00000000-0005-0000-0000-0000D0020000}"/>
    <cellStyle name="Separador de milhares 2 4 2" xfId="716" xr:uid="{00000000-0005-0000-0000-0000D1020000}"/>
    <cellStyle name="Separador de milhares 2 4 3" xfId="717" xr:uid="{00000000-0005-0000-0000-0000D2020000}"/>
    <cellStyle name="Separador de milhares 2 4 4" xfId="718" xr:uid="{00000000-0005-0000-0000-0000D3020000}"/>
    <cellStyle name="Separador de milhares 2 4 5" xfId="719" xr:uid="{00000000-0005-0000-0000-0000D4020000}"/>
    <cellStyle name="Separador de milhares 2 5" xfId="720" xr:uid="{00000000-0005-0000-0000-0000D5020000}"/>
    <cellStyle name="Separador de milhares 2 5 2" xfId="721" xr:uid="{00000000-0005-0000-0000-0000D6020000}"/>
    <cellStyle name="Separador de milhares 2 6" xfId="722" xr:uid="{00000000-0005-0000-0000-0000D7020000}"/>
    <cellStyle name="Separador de milhares 2 6 2" xfId="723" xr:uid="{00000000-0005-0000-0000-0000D8020000}"/>
    <cellStyle name="Separador de milhares 2 7" xfId="724" xr:uid="{00000000-0005-0000-0000-0000D9020000}"/>
    <cellStyle name="Separador de milhares 2 7 2" xfId="725" xr:uid="{00000000-0005-0000-0000-0000DA020000}"/>
    <cellStyle name="Separador de milhares 2 8" xfId="726" xr:uid="{00000000-0005-0000-0000-0000DB020000}"/>
    <cellStyle name="Separador de milhares 2 8 2" xfId="727" xr:uid="{00000000-0005-0000-0000-0000DC020000}"/>
    <cellStyle name="Separador de milhares 2 9" xfId="728" xr:uid="{00000000-0005-0000-0000-0000DD020000}"/>
    <cellStyle name="Separador de milhares 3" xfId="729" xr:uid="{00000000-0005-0000-0000-0000DE020000}"/>
    <cellStyle name="Separador de milhares 3 2" xfId="730" xr:uid="{00000000-0005-0000-0000-0000DF020000}"/>
    <cellStyle name="Separador de milhares 3 2 2" xfId="731" xr:uid="{00000000-0005-0000-0000-0000E0020000}"/>
    <cellStyle name="Separador de milhares 3 3" xfId="732" xr:uid="{00000000-0005-0000-0000-0000E1020000}"/>
    <cellStyle name="Separador de milhares 3 4" xfId="733" xr:uid="{00000000-0005-0000-0000-0000E2020000}"/>
    <cellStyle name="Separador de milhares 3 5" xfId="734" xr:uid="{00000000-0005-0000-0000-0000E3020000}"/>
    <cellStyle name="Separador de milhares 4" xfId="735" xr:uid="{00000000-0005-0000-0000-0000E4020000}"/>
    <cellStyle name="Separador de milhares 4 2" xfId="736" xr:uid="{00000000-0005-0000-0000-0000E5020000}"/>
    <cellStyle name="Separador de milhares 4 2 2" xfId="737" xr:uid="{00000000-0005-0000-0000-0000E6020000}"/>
    <cellStyle name="Separador de milhares 4 2 3" xfId="738" xr:uid="{00000000-0005-0000-0000-0000E7020000}"/>
    <cellStyle name="Separador de milhares 4 2 4" xfId="739" xr:uid="{00000000-0005-0000-0000-0000E8020000}"/>
    <cellStyle name="Separador de milhares 4 2 5" xfId="740" xr:uid="{00000000-0005-0000-0000-0000E9020000}"/>
    <cellStyle name="Separador de milhares 4 3" xfId="741" xr:uid="{00000000-0005-0000-0000-0000EA020000}"/>
    <cellStyle name="Separador de milhares 4 4" xfId="742" xr:uid="{00000000-0005-0000-0000-0000EB020000}"/>
    <cellStyle name="Separador de milhares 4 5" xfId="743" xr:uid="{00000000-0005-0000-0000-0000EC020000}"/>
    <cellStyle name="Separador de milhares 4 6" xfId="744" xr:uid="{00000000-0005-0000-0000-0000ED020000}"/>
    <cellStyle name="Separador de milhares 4 7" xfId="745" xr:uid="{00000000-0005-0000-0000-0000EE020000}"/>
    <cellStyle name="Separador de milhares 4 9" xfId="746" xr:uid="{00000000-0005-0000-0000-0000EF020000}"/>
    <cellStyle name="Separador de milhares 5" xfId="747" xr:uid="{00000000-0005-0000-0000-0000F0020000}"/>
    <cellStyle name="Separador de milhares 5 2" xfId="748" xr:uid="{00000000-0005-0000-0000-0000F1020000}"/>
    <cellStyle name="Separador de milhares 5 3" xfId="749" xr:uid="{00000000-0005-0000-0000-0000F2020000}"/>
    <cellStyle name="Separador de milhares 5 32" xfId="750" xr:uid="{00000000-0005-0000-0000-0000F3020000}"/>
    <cellStyle name="Separador de milhares 5 34" xfId="751" xr:uid="{00000000-0005-0000-0000-0000F4020000}"/>
    <cellStyle name="Separador de milhares 5 4" xfId="752" xr:uid="{00000000-0005-0000-0000-0000F5020000}"/>
    <cellStyle name="Separador de milhares 5 5" xfId="753" xr:uid="{00000000-0005-0000-0000-0000F6020000}"/>
    <cellStyle name="Separador de milhares 5 6" xfId="754" xr:uid="{00000000-0005-0000-0000-0000F7020000}"/>
    <cellStyle name="Separador de milhares 6" xfId="755" xr:uid="{00000000-0005-0000-0000-0000F8020000}"/>
    <cellStyle name="Separador de milhares 7" xfId="756" xr:uid="{00000000-0005-0000-0000-0000F9020000}"/>
    <cellStyle name="Separador de milhares 8" xfId="757" xr:uid="{00000000-0005-0000-0000-0000FA020000}"/>
    <cellStyle name="Separador de milhares 9" xfId="758" xr:uid="{00000000-0005-0000-0000-0000FB020000}"/>
    <cellStyle name="Separador de milhares 9 7" xfId="759" xr:uid="{00000000-0005-0000-0000-0000FC020000}"/>
    <cellStyle name="SUBTIT" xfId="760" xr:uid="{00000000-0005-0000-0000-0000FD020000}"/>
    <cellStyle name="SUBTIT 2" xfId="761" xr:uid="{00000000-0005-0000-0000-0000FE020000}"/>
    <cellStyle name="TableStyleLight1" xfId="762" xr:uid="{00000000-0005-0000-0000-0000FF020000}"/>
    <cellStyle name="TableStyleLight1 3" xfId="763" xr:uid="{00000000-0005-0000-0000-000000030000}"/>
    <cellStyle name="Texto de Aviso 2" xfId="764" xr:uid="{00000000-0005-0000-0000-000001030000}"/>
    <cellStyle name="Texto de Aviso 3" xfId="765" xr:uid="{00000000-0005-0000-0000-000002030000}"/>
    <cellStyle name="Texto de Aviso 4" xfId="766" xr:uid="{00000000-0005-0000-0000-000003030000}"/>
    <cellStyle name="Texto de Aviso 5" xfId="767" xr:uid="{00000000-0005-0000-0000-000004030000}"/>
    <cellStyle name="Texto Explicativo 2" xfId="768" xr:uid="{00000000-0005-0000-0000-000005030000}"/>
    <cellStyle name="Texto Explicativo 3" xfId="769" xr:uid="{00000000-0005-0000-0000-000006030000}"/>
    <cellStyle name="Texto Explicativo 4" xfId="770" xr:uid="{00000000-0005-0000-0000-000007030000}"/>
    <cellStyle name="Texto Explicativo 5" xfId="771" xr:uid="{00000000-0005-0000-0000-000008030000}"/>
    <cellStyle name="Título 1 1" xfId="772" xr:uid="{00000000-0005-0000-0000-000009030000}"/>
    <cellStyle name="Título 1 1 2" xfId="773" xr:uid="{00000000-0005-0000-0000-00000A030000}"/>
    <cellStyle name="Título 1 1 3" xfId="774" xr:uid="{00000000-0005-0000-0000-00000B030000}"/>
    <cellStyle name="Título 1 1 4" xfId="775" xr:uid="{00000000-0005-0000-0000-00000C030000}"/>
    <cellStyle name="Título 1 1 5" xfId="776" xr:uid="{00000000-0005-0000-0000-00000D030000}"/>
    <cellStyle name="Título 1 2" xfId="777" xr:uid="{00000000-0005-0000-0000-00000E030000}"/>
    <cellStyle name="Título 1 3" xfId="778" xr:uid="{00000000-0005-0000-0000-00000F030000}"/>
    <cellStyle name="Título 1 4" xfId="779" xr:uid="{00000000-0005-0000-0000-000010030000}"/>
    <cellStyle name="Título 1 5" xfId="780" xr:uid="{00000000-0005-0000-0000-000011030000}"/>
    <cellStyle name="Título 2 2" xfId="781" xr:uid="{00000000-0005-0000-0000-000012030000}"/>
    <cellStyle name="Título 2 3" xfId="782" xr:uid="{00000000-0005-0000-0000-000013030000}"/>
    <cellStyle name="Título 2 4" xfId="783" xr:uid="{00000000-0005-0000-0000-000014030000}"/>
    <cellStyle name="Título 2 5" xfId="784" xr:uid="{00000000-0005-0000-0000-000015030000}"/>
    <cellStyle name="Título 3 2" xfId="785" xr:uid="{00000000-0005-0000-0000-000016030000}"/>
    <cellStyle name="Título 3 2 2" xfId="786" xr:uid="{00000000-0005-0000-0000-000017030000}"/>
    <cellStyle name="Título 3 3" xfId="787" xr:uid="{00000000-0005-0000-0000-000018030000}"/>
    <cellStyle name="Título 3 3 2" xfId="788" xr:uid="{00000000-0005-0000-0000-000019030000}"/>
    <cellStyle name="Título 3 4" xfId="789" xr:uid="{00000000-0005-0000-0000-00001A030000}"/>
    <cellStyle name="Título 3 4 2" xfId="790" xr:uid="{00000000-0005-0000-0000-00001B030000}"/>
    <cellStyle name="Título 3 5" xfId="791" xr:uid="{00000000-0005-0000-0000-00001C030000}"/>
    <cellStyle name="Título 3 5 2" xfId="792" xr:uid="{00000000-0005-0000-0000-00001D030000}"/>
    <cellStyle name="Título 4 2" xfId="793" xr:uid="{00000000-0005-0000-0000-00001E030000}"/>
    <cellStyle name="Título 4 3" xfId="794" xr:uid="{00000000-0005-0000-0000-00001F030000}"/>
    <cellStyle name="Título 4 4" xfId="795" xr:uid="{00000000-0005-0000-0000-000020030000}"/>
    <cellStyle name="Título 4 5" xfId="796" xr:uid="{00000000-0005-0000-0000-000021030000}"/>
    <cellStyle name="Título 5" xfId="797" xr:uid="{00000000-0005-0000-0000-000022030000}"/>
    <cellStyle name="Título 6" xfId="798" xr:uid="{00000000-0005-0000-0000-000023030000}"/>
    <cellStyle name="Título 7" xfId="799" xr:uid="{00000000-0005-0000-0000-000024030000}"/>
    <cellStyle name="Título 8" xfId="800" xr:uid="{00000000-0005-0000-0000-000025030000}"/>
    <cellStyle name="Total 2" xfId="801" xr:uid="{00000000-0005-0000-0000-000026030000}"/>
    <cellStyle name="Total 2 2" xfId="802" xr:uid="{00000000-0005-0000-0000-000027030000}"/>
    <cellStyle name="Total 2 2 2" xfId="803" xr:uid="{00000000-0005-0000-0000-000028030000}"/>
    <cellStyle name="Total 2 3" xfId="804" xr:uid="{00000000-0005-0000-0000-000029030000}"/>
    <cellStyle name="Total 2 3 2" xfId="805" xr:uid="{00000000-0005-0000-0000-00002A030000}"/>
    <cellStyle name="Total 2 4" xfId="806" xr:uid="{00000000-0005-0000-0000-00002B030000}"/>
    <cellStyle name="Total 2 4 2" xfId="807" xr:uid="{00000000-0005-0000-0000-00002C030000}"/>
    <cellStyle name="Total 2 5" xfId="808" xr:uid="{00000000-0005-0000-0000-00002D030000}"/>
    <cellStyle name="Total 3" xfId="809" xr:uid="{00000000-0005-0000-0000-00002E030000}"/>
    <cellStyle name="Total 3 2" xfId="810" xr:uid="{00000000-0005-0000-0000-00002F030000}"/>
    <cellStyle name="Total 3 2 2" xfId="811" xr:uid="{00000000-0005-0000-0000-000030030000}"/>
    <cellStyle name="Total 3 3" xfId="812" xr:uid="{00000000-0005-0000-0000-000031030000}"/>
    <cellStyle name="Total 3 3 2" xfId="813" xr:uid="{00000000-0005-0000-0000-000032030000}"/>
    <cellStyle name="Total 3 4" xfId="814" xr:uid="{00000000-0005-0000-0000-000033030000}"/>
    <cellStyle name="Total 3 4 2" xfId="815" xr:uid="{00000000-0005-0000-0000-000034030000}"/>
    <cellStyle name="Total 3 5" xfId="816" xr:uid="{00000000-0005-0000-0000-000035030000}"/>
    <cellStyle name="Total 4" xfId="817" xr:uid="{00000000-0005-0000-0000-000036030000}"/>
    <cellStyle name="Total 4 2" xfId="818" xr:uid="{00000000-0005-0000-0000-000037030000}"/>
    <cellStyle name="Total 4 2 2" xfId="819" xr:uid="{00000000-0005-0000-0000-000038030000}"/>
    <cellStyle name="Total 4 3" xfId="820" xr:uid="{00000000-0005-0000-0000-000039030000}"/>
    <cellStyle name="Total 4 3 2" xfId="821" xr:uid="{00000000-0005-0000-0000-00003A030000}"/>
    <cellStyle name="Total 4 4" xfId="822" xr:uid="{00000000-0005-0000-0000-00003B030000}"/>
    <cellStyle name="Total 4 4 2" xfId="823" xr:uid="{00000000-0005-0000-0000-00003C030000}"/>
    <cellStyle name="Total 4 5" xfId="824" xr:uid="{00000000-0005-0000-0000-00003D030000}"/>
    <cellStyle name="Total 5" xfId="825" xr:uid="{00000000-0005-0000-0000-00003E030000}"/>
    <cellStyle name="Total 5 2" xfId="826" xr:uid="{00000000-0005-0000-0000-00003F030000}"/>
    <cellStyle name="Total 5 2 2" xfId="827" xr:uid="{00000000-0005-0000-0000-000040030000}"/>
    <cellStyle name="Total 5 3" xfId="828" xr:uid="{00000000-0005-0000-0000-000041030000}"/>
    <cellStyle name="Total 5 3 2" xfId="829" xr:uid="{00000000-0005-0000-0000-000042030000}"/>
    <cellStyle name="Total 5 4" xfId="830" xr:uid="{00000000-0005-0000-0000-000043030000}"/>
    <cellStyle name="Total 5 4 2" xfId="831" xr:uid="{00000000-0005-0000-0000-000044030000}"/>
    <cellStyle name="Total 5 5" xfId="832" xr:uid="{00000000-0005-0000-0000-000045030000}"/>
    <cellStyle name="TOTAL GERAL" xfId="833" xr:uid="{00000000-0005-0000-0000-000046030000}"/>
    <cellStyle name="Vírgula 15" xfId="834" xr:uid="{00000000-0005-0000-0000-000047030000}"/>
    <cellStyle name="Vírgula 2" xfId="835" xr:uid="{00000000-0005-0000-0000-000048030000}"/>
    <cellStyle name="Vírgula 2 2" xfId="836" xr:uid="{00000000-0005-0000-0000-000049030000}"/>
    <cellStyle name="Vírgula 3" xfId="837" xr:uid="{00000000-0005-0000-0000-00004A030000}"/>
    <cellStyle name="Vírgula 3 2" xfId="838" xr:uid="{00000000-0005-0000-0000-00004B030000}"/>
    <cellStyle name="Vírgula 3 3" xfId="839" xr:uid="{00000000-0005-0000-0000-00004C030000}"/>
    <cellStyle name="Vírgula 3 4" xfId="840" xr:uid="{00000000-0005-0000-0000-00004D030000}"/>
    <cellStyle name="Vírgula 4" xfId="841" xr:uid="{00000000-0005-0000-0000-00004E030000}"/>
    <cellStyle name="Vírgula 5" xfId="842" xr:uid="{00000000-0005-0000-0000-00004F030000}"/>
  </cellStyles>
  <dxfs count="4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28575</xdr:rowOff>
    </xdr:from>
    <xdr:ext cx="610349" cy="440296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610349" cy="440296"/>
        </a:xfrm>
        <a:prstGeom prst="rect">
          <a:avLst/>
        </a:prstGeom>
      </xdr:spPr>
    </xdr:pic>
    <xdr:clientData/>
  </xdr:oneCellAnchor>
  <xdr:oneCellAnchor>
    <xdr:from>
      <xdr:col>9</xdr:col>
      <xdr:colOff>108457</xdr:colOff>
      <xdr:row>1</xdr:row>
      <xdr:rowOff>2552</xdr:rowOff>
    </xdr:from>
    <xdr:ext cx="611936" cy="440296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3857" y="2552"/>
          <a:ext cx="611936" cy="440296"/>
        </a:xfrm>
        <a:prstGeom prst="rect">
          <a:avLst/>
        </a:prstGeom>
      </xdr:spPr>
    </xdr:pic>
    <xdr:clientData/>
  </xdr:oneCellAnchor>
  <xdr:twoCellAnchor editAs="oneCell">
    <xdr:from>
      <xdr:col>0</xdr:col>
      <xdr:colOff>846</xdr:colOff>
      <xdr:row>0</xdr:row>
      <xdr:rowOff>15240</xdr:rowOff>
    </xdr:from>
    <xdr:to>
      <xdr:col>0</xdr:col>
      <xdr:colOff>335280</xdr:colOff>
      <xdr:row>0</xdr:row>
      <xdr:rowOff>411480</xdr:rowOff>
    </xdr:to>
    <xdr:pic>
      <xdr:nvPicPr>
        <xdr:cNvPr id="6" name="Imagem 5" descr="LOGOTIPO  FLAT ENGENHARIA">
          <a:extLst>
            <a:ext uri="{FF2B5EF4-FFF2-40B4-BE49-F238E27FC236}">
              <a16:creationId xmlns:a16="http://schemas.microsoft.com/office/drawing/2014/main" id="{128EB014-ED45-4603-B1AE-BBB452153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" y="15240"/>
          <a:ext cx="334434" cy="396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235324</xdr:colOff>
      <xdr:row>3</xdr:row>
      <xdr:rowOff>336176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1</xdr:row>
      <xdr:rowOff>52027</xdr:rowOff>
    </xdr:from>
    <xdr:to>
      <xdr:col>8</xdr:col>
      <xdr:colOff>1195828</xdr:colOff>
      <xdr:row>4</xdr:row>
      <xdr:rowOff>7203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5107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845</xdr:colOff>
      <xdr:row>0</xdr:row>
      <xdr:rowOff>15240</xdr:rowOff>
    </xdr:from>
    <xdr:to>
      <xdr:col>0</xdr:col>
      <xdr:colOff>457200</xdr:colOff>
      <xdr:row>0</xdr:row>
      <xdr:rowOff>566057</xdr:rowOff>
    </xdr:to>
    <xdr:pic>
      <xdr:nvPicPr>
        <xdr:cNvPr id="6" name="Imagem 5" descr="LOGOTIPO  FLAT ENGENHARIA">
          <a:extLst>
            <a:ext uri="{FF2B5EF4-FFF2-40B4-BE49-F238E27FC236}">
              <a16:creationId xmlns:a16="http://schemas.microsoft.com/office/drawing/2014/main" id="{7904EB40-8113-4761-9474-F95083AFD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" y="15240"/>
          <a:ext cx="456355" cy="550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28575</xdr:rowOff>
    </xdr:from>
    <xdr:ext cx="610349" cy="440296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610349" cy="440296"/>
        </a:xfrm>
        <a:prstGeom prst="rect">
          <a:avLst/>
        </a:prstGeom>
      </xdr:spPr>
    </xdr:pic>
    <xdr:clientData/>
  </xdr:oneCellAnchor>
  <xdr:oneCellAnchor>
    <xdr:from>
      <xdr:col>9</xdr:col>
      <xdr:colOff>108457</xdr:colOff>
      <xdr:row>1</xdr:row>
      <xdr:rowOff>2552</xdr:rowOff>
    </xdr:from>
    <xdr:ext cx="611936" cy="440296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3857" y="2552"/>
          <a:ext cx="611936" cy="440296"/>
        </a:xfrm>
        <a:prstGeom prst="rect">
          <a:avLst/>
        </a:prstGeom>
      </xdr:spPr>
    </xdr:pic>
    <xdr:clientData/>
  </xdr:oneCellAnchor>
  <xdr:twoCellAnchor editAs="oneCell">
    <xdr:from>
      <xdr:col>0</xdr:col>
      <xdr:colOff>846</xdr:colOff>
      <xdr:row>0</xdr:row>
      <xdr:rowOff>15240</xdr:rowOff>
    </xdr:from>
    <xdr:to>
      <xdr:col>0</xdr:col>
      <xdr:colOff>335280</xdr:colOff>
      <xdr:row>0</xdr:row>
      <xdr:rowOff>419100</xdr:rowOff>
    </xdr:to>
    <xdr:pic>
      <xdr:nvPicPr>
        <xdr:cNvPr id="6" name="Imagem 5" descr="LOGOTIPO  FLAT ENGENHARIA">
          <a:extLst>
            <a:ext uri="{FF2B5EF4-FFF2-40B4-BE49-F238E27FC236}">
              <a16:creationId xmlns:a16="http://schemas.microsoft.com/office/drawing/2014/main" id="{DD9D77DF-3AA3-4AAF-A1F6-49067939D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" y="15240"/>
          <a:ext cx="334434" cy="403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235324</xdr:colOff>
      <xdr:row>3</xdr:row>
      <xdr:rowOff>336176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1</xdr:row>
      <xdr:rowOff>52027</xdr:rowOff>
    </xdr:from>
    <xdr:to>
      <xdr:col>8</xdr:col>
      <xdr:colOff>1195828</xdr:colOff>
      <xdr:row>4</xdr:row>
      <xdr:rowOff>7203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5107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845</xdr:colOff>
      <xdr:row>0</xdr:row>
      <xdr:rowOff>15240</xdr:rowOff>
    </xdr:from>
    <xdr:to>
      <xdr:col>0</xdr:col>
      <xdr:colOff>457200</xdr:colOff>
      <xdr:row>0</xdr:row>
      <xdr:rowOff>576943</xdr:rowOff>
    </xdr:to>
    <xdr:pic>
      <xdr:nvPicPr>
        <xdr:cNvPr id="6" name="Imagem 5" descr="LOGOTIPO  FLAT ENGENHARIA">
          <a:extLst>
            <a:ext uri="{FF2B5EF4-FFF2-40B4-BE49-F238E27FC236}">
              <a16:creationId xmlns:a16="http://schemas.microsoft.com/office/drawing/2014/main" id="{22E7D98A-9C3B-4ABB-95E7-A1874935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" y="15240"/>
          <a:ext cx="456355" cy="561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1</xdr:row>
      <xdr:rowOff>49306</xdr:rowOff>
    </xdr:from>
    <xdr:to>
      <xdr:col>0</xdr:col>
      <xdr:colOff>676275</xdr:colOff>
      <xdr:row>4</xdr:row>
      <xdr:rowOff>180975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1552575</xdr:colOff>
      <xdr:row>1</xdr:row>
      <xdr:rowOff>47625</xdr:rowOff>
    </xdr:from>
    <xdr:to>
      <xdr:col>8</xdr:col>
      <xdr:colOff>596713</xdr:colOff>
      <xdr:row>4</xdr:row>
      <xdr:rowOff>179294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8325" y="47625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298152</xdr:colOff>
      <xdr:row>0</xdr:row>
      <xdr:rowOff>373381</xdr:rowOff>
    </xdr:to>
    <xdr:pic>
      <xdr:nvPicPr>
        <xdr:cNvPr id="7" name="Imagem 6" descr="LOGOTIPO  FLAT ENGENHARIA">
          <a:extLst>
            <a:ext uri="{FF2B5EF4-FFF2-40B4-BE49-F238E27FC236}">
              <a16:creationId xmlns:a16="http://schemas.microsoft.com/office/drawing/2014/main" id="{362F5583-B4FF-429F-9746-9EA217A1E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98152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Users\carlosxavier\Downloads\OR&#199;AMENTO%20QUADRA%20DOS%20CAMEL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pastaobras$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rafaelmarques\Desktop\Or&#231;amento\Desfesa%20civil_Conten&#231;&#245;es\PLANILHA-ESTIMATIVA-COM%20ATUALIZAC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GERAL"/>
      <sheetName val="META 1-MANUTENCAO-PONTE"/>
      <sheetName val="META 2-CORTINA"/>
      <sheetName val="META 3-MANUTENCAO-PONTE"/>
      <sheetName val="META 4-GABIAO "/>
      <sheetName val="META 5-MANUTENCAO-PONTE"/>
      <sheetName val="META 6-GABIAO"/>
      <sheetName val="META 7-GABIAO"/>
      <sheetName val="META 8-GABIAO"/>
      <sheetName val="META 9 - GABIAO"/>
      <sheetName val="META 10 - GABIAO"/>
      <sheetName val="META 11 - GABIAO"/>
      <sheetName val="META 12 - SOLO GRAMPEADO"/>
      <sheetName val="META 13 - GABIAO"/>
      <sheetName val="META 14 - GABIAO"/>
      <sheetName val="META 15 - GABIAO"/>
      <sheetName val="META 16 - GABIAO"/>
      <sheetName val="META 17 - GABIAO"/>
      <sheetName val="META 18 - GABIAO"/>
      <sheetName val="META 19 - GABIAO"/>
      <sheetName val="META 20 - GABIAO"/>
      <sheetName val="META 21 - GABIAO"/>
      <sheetName val="PLANILHA-DRAGAGEM"/>
      <sheetName val="BANCO_DADOS"/>
      <sheetName val="GABIOES"/>
      <sheetName val="CORTINA"/>
      <sheetName val="PLANILHA-SOLO-GRAMP"/>
      <sheetName val="PLANILHA-CORTINA-ATIRANTADA"/>
      <sheetName val="MEMORIA_SOLO"/>
      <sheetName val="MEMORIA_CALCULO"/>
      <sheetName val="BDI"/>
      <sheetName val="CRONOGRAMA"/>
      <sheetName val="COMPOSIÇÃO"/>
      <sheetName val="SOLO-GRAMPEADO-ESTIM."/>
      <sheetName val="SOLO-CORTINA"/>
      <sheetName val="Plan6"/>
    </sheetNames>
    <sheetDataSet>
      <sheetData sheetId="0">
        <row r="4">
          <cell r="A4" t="str">
            <v>Objeto: Reparo de danos decorrentes da chuva no municipio de Santa Luzia/MG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CÓDIGO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"/>
  <sheetViews>
    <sheetView zoomScaleNormal="100" zoomScaleSheetLayoutView="85" workbookViewId="0">
      <selection activeCell="R11" sqref="R11"/>
    </sheetView>
  </sheetViews>
  <sheetFormatPr defaultColWidth="9.33203125" defaultRowHeight="13.2" x14ac:dyDescent="0.25"/>
  <cols>
    <col min="1" max="1" width="8" style="73" customWidth="1"/>
    <col min="2" max="2" width="13.109375" style="73" customWidth="1"/>
    <col min="3" max="3" width="11.109375" style="73" customWidth="1"/>
    <col min="4" max="4" width="52.44140625" style="73" customWidth="1"/>
    <col min="5" max="5" width="7.109375" style="73" customWidth="1"/>
    <col min="6" max="6" width="15.77734375" style="74" customWidth="1"/>
    <col min="7" max="8" width="14.33203125" style="82" customWidth="1"/>
    <col min="9" max="9" width="19.44140625" style="82" customWidth="1"/>
    <col min="10" max="10" width="16.44140625" style="73" customWidth="1"/>
    <col min="11" max="16384" width="9.33203125" style="73"/>
  </cols>
  <sheetData>
    <row r="1" spans="1:11" customFormat="1" ht="34.200000000000003" customHeight="1" x14ac:dyDescent="0.25">
      <c r="A1" s="148" t="s">
        <v>127</v>
      </c>
      <c r="B1" s="149"/>
      <c r="C1" s="149"/>
      <c r="D1" s="149"/>
      <c r="E1" s="149"/>
      <c r="F1" s="149"/>
      <c r="G1" s="149"/>
      <c r="H1" s="149"/>
      <c r="I1" s="149"/>
      <c r="J1" s="150"/>
      <c r="K1" s="143"/>
    </row>
    <row r="2" spans="1:11" ht="36.6" customHeight="1" x14ac:dyDescent="0.25">
      <c r="A2" s="162" t="s">
        <v>0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1" ht="9.15" customHeight="1" x14ac:dyDescent="0.25">
      <c r="A3" s="165"/>
      <c r="B3" s="166"/>
      <c r="C3" s="166"/>
      <c r="D3" s="166"/>
      <c r="E3" s="3"/>
      <c r="F3" s="83"/>
      <c r="G3" s="151" t="s">
        <v>1</v>
      </c>
      <c r="H3" s="167"/>
      <c r="I3" s="167"/>
      <c r="J3" s="152"/>
    </row>
    <row r="4" spans="1:11" ht="20.25" customHeight="1" x14ac:dyDescent="0.25">
      <c r="A4" s="168" t="s">
        <v>2</v>
      </c>
      <c r="B4" s="169"/>
      <c r="C4" s="169"/>
      <c r="D4" s="169"/>
      <c r="E4" s="4"/>
      <c r="F4" s="5"/>
      <c r="G4" s="170" t="s">
        <v>3</v>
      </c>
      <c r="H4" s="171"/>
      <c r="I4" s="171"/>
      <c r="J4" s="172"/>
    </row>
    <row r="5" spans="1:11" ht="9.6" customHeight="1" x14ac:dyDescent="0.25">
      <c r="A5" s="158" t="s">
        <v>95</v>
      </c>
      <c r="B5" s="159"/>
      <c r="C5" s="159"/>
      <c r="D5" s="6"/>
      <c r="E5" s="6"/>
      <c r="F5" s="5"/>
      <c r="G5" s="7" t="s">
        <v>4</v>
      </c>
      <c r="H5" s="7" t="s">
        <v>5</v>
      </c>
      <c r="I5" s="151" t="s">
        <v>6</v>
      </c>
      <c r="J5" s="152"/>
    </row>
    <row r="6" spans="1:11" customFormat="1" x14ac:dyDescent="0.2">
      <c r="A6" s="160"/>
      <c r="B6" s="161"/>
      <c r="C6" s="161"/>
      <c r="D6" s="57"/>
      <c r="E6" s="57"/>
      <c r="F6" s="58"/>
      <c r="G6" s="7" t="s">
        <v>7</v>
      </c>
      <c r="H6" s="85">
        <v>0.24210000000000001</v>
      </c>
      <c r="I6" s="153">
        <f>I9</f>
        <v>423227.73000000004</v>
      </c>
      <c r="J6" s="154"/>
    </row>
    <row r="7" spans="1:11" ht="9.6" customHeight="1" x14ac:dyDescent="0.25">
      <c r="A7" s="155" t="s">
        <v>8</v>
      </c>
      <c r="B7" s="156"/>
      <c r="C7" s="156"/>
      <c r="D7" s="156"/>
      <c r="E7" s="156"/>
      <c r="F7" s="156"/>
      <c r="G7" s="156"/>
      <c r="H7" s="156"/>
      <c r="I7" s="156"/>
      <c r="J7" s="157"/>
    </row>
    <row r="8" spans="1:11" ht="18" customHeigh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10" t="s">
        <v>14</v>
      </c>
      <c r="G8" s="11" t="s">
        <v>15</v>
      </c>
      <c r="H8" s="12" t="s">
        <v>16</v>
      </c>
      <c r="I8" s="12" t="s">
        <v>17</v>
      </c>
      <c r="J8" s="13" t="s">
        <v>18</v>
      </c>
    </row>
    <row r="9" spans="1:11" s="74" customFormat="1" ht="19.5" customHeight="1" x14ac:dyDescent="0.25">
      <c r="A9" s="14"/>
      <c r="B9" s="15" t="s">
        <v>19</v>
      </c>
      <c r="C9" s="16">
        <v>2</v>
      </c>
      <c r="D9" s="17" t="s">
        <v>89</v>
      </c>
      <c r="E9" s="18"/>
      <c r="F9" s="18"/>
      <c r="G9" s="19"/>
      <c r="H9" s="19"/>
      <c r="I9" s="20">
        <f>SUBTOTAL(9,I10:I40)</f>
        <v>423227.73000000004</v>
      </c>
      <c r="J9" s="21">
        <f>I9/$I$9</f>
        <v>1</v>
      </c>
    </row>
    <row r="10" spans="1:11" ht="9.15" customHeight="1" x14ac:dyDescent="0.25">
      <c r="A10" s="22">
        <v>1</v>
      </c>
      <c r="B10" s="23"/>
      <c r="C10" s="23"/>
      <c r="D10" s="24" t="s">
        <v>20</v>
      </c>
      <c r="E10" s="23"/>
      <c r="F10" s="84"/>
      <c r="G10" s="25"/>
      <c r="H10" s="25"/>
      <c r="I10" s="26">
        <f>SUBTOTAL(9,I11:I15)</f>
        <v>11269.42</v>
      </c>
      <c r="J10" s="27">
        <f t="shared" ref="J10:J40" si="0">I10/$I$9</f>
        <v>2.6627319528425036E-2</v>
      </c>
    </row>
    <row r="11" spans="1:11" ht="27.6" customHeight="1" x14ac:dyDescent="0.25">
      <c r="A11" s="28" t="s">
        <v>21</v>
      </c>
      <c r="B11" s="29" t="s">
        <v>22</v>
      </c>
      <c r="C11" s="29" t="s">
        <v>23</v>
      </c>
      <c r="D11" s="35" t="s">
        <v>90</v>
      </c>
      <c r="E11" s="75" t="s">
        <v>25</v>
      </c>
      <c r="F11" s="31">
        <v>1</v>
      </c>
      <c r="G11" s="32">
        <v>1593.41</v>
      </c>
      <c r="H11" s="32">
        <f>ROUND(G11*(1+0.2421),2)</f>
        <v>1979.17</v>
      </c>
      <c r="I11" s="32">
        <f t="shared" ref="I11" si="1">ROUND(H11*F11,2)</f>
        <v>1979.17</v>
      </c>
      <c r="J11" s="33">
        <f t="shared" si="0"/>
        <v>4.6763712765229247E-3</v>
      </c>
    </row>
    <row r="12" spans="1:11" ht="27.6" customHeight="1" x14ac:dyDescent="0.25">
      <c r="A12" s="28" t="s">
        <v>26</v>
      </c>
      <c r="B12" s="29" t="s">
        <v>22</v>
      </c>
      <c r="C12" s="29" t="s">
        <v>27</v>
      </c>
      <c r="D12" s="35" t="s">
        <v>28</v>
      </c>
      <c r="E12" s="29" t="s">
        <v>29</v>
      </c>
      <c r="F12" s="31">
        <v>30</v>
      </c>
      <c r="G12" s="32">
        <v>16.22</v>
      </c>
      <c r="H12" s="32">
        <f t="shared" ref="H12:H40" si="2">ROUND(G12*(1+0.2421),2)</f>
        <v>20.149999999999999</v>
      </c>
      <c r="I12" s="32">
        <f t="shared" ref="I12:I15" si="3">ROUND(H12*F12,2)</f>
        <v>604.5</v>
      </c>
      <c r="J12" s="33">
        <f t="shared" si="0"/>
        <v>1.4283090571593688E-3</v>
      </c>
    </row>
    <row r="13" spans="1:11" ht="36.75" customHeight="1" x14ac:dyDescent="0.25">
      <c r="A13" s="36" t="s">
        <v>30</v>
      </c>
      <c r="B13" s="37" t="s">
        <v>31</v>
      </c>
      <c r="C13" s="76">
        <v>10777</v>
      </c>
      <c r="D13" s="35" t="s">
        <v>32</v>
      </c>
      <c r="E13" s="77" t="s">
        <v>33</v>
      </c>
      <c r="F13" s="31">
        <v>5</v>
      </c>
      <c r="G13" s="32">
        <v>975.89</v>
      </c>
      <c r="H13" s="32">
        <f t="shared" si="2"/>
        <v>1212.1500000000001</v>
      </c>
      <c r="I13" s="32">
        <f t="shared" si="3"/>
        <v>6060.75</v>
      </c>
      <c r="J13" s="39">
        <f t="shared" si="0"/>
        <v>1.4320304579286427E-2</v>
      </c>
    </row>
    <row r="14" spans="1:11" ht="27.6" customHeight="1" x14ac:dyDescent="0.25">
      <c r="A14" s="28" t="s">
        <v>34</v>
      </c>
      <c r="B14" s="29" t="s">
        <v>35</v>
      </c>
      <c r="C14" s="78">
        <v>5213383</v>
      </c>
      <c r="D14" s="30" t="s">
        <v>36</v>
      </c>
      <c r="E14" s="75" t="s">
        <v>37</v>
      </c>
      <c r="F14" s="31">
        <v>750</v>
      </c>
      <c r="G14" s="32">
        <v>1.42</v>
      </c>
      <c r="H14" s="32">
        <f t="shared" si="2"/>
        <v>1.76</v>
      </c>
      <c r="I14" s="32">
        <f t="shared" si="3"/>
        <v>1320</v>
      </c>
      <c r="J14" s="33">
        <f t="shared" si="0"/>
        <v>3.1188882637723193E-3</v>
      </c>
    </row>
    <row r="15" spans="1:11" ht="18.600000000000001" customHeight="1" x14ac:dyDescent="0.25">
      <c r="A15" s="36" t="s">
        <v>38</v>
      </c>
      <c r="B15" s="37" t="s">
        <v>35</v>
      </c>
      <c r="C15" s="76">
        <v>5213835</v>
      </c>
      <c r="D15" s="30" t="s">
        <v>39</v>
      </c>
      <c r="E15" s="77" t="s">
        <v>37</v>
      </c>
      <c r="F15" s="42">
        <v>1500</v>
      </c>
      <c r="G15" s="32">
        <v>0.7</v>
      </c>
      <c r="H15" s="32">
        <f t="shared" si="2"/>
        <v>0.87</v>
      </c>
      <c r="I15" s="32">
        <f t="shared" si="3"/>
        <v>1305</v>
      </c>
      <c r="J15" s="39">
        <f t="shared" si="0"/>
        <v>3.0834463516839976E-3</v>
      </c>
    </row>
    <row r="16" spans="1:11" ht="9.15" customHeight="1" x14ac:dyDescent="0.25">
      <c r="A16" s="22">
        <v>2</v>
      </c>
      <c r="B16" s="23"/>
      <c r="C16" s="23"/>
      <c r="D16" s="24" t="s">
        <v>40</v>
      </c>
      <c r="E16" s="23"/>
      <c r="F16" s="84"/>
      <c r="G16" s="25"/>
      <c r="H16" s="25"/>
      <c r="I16" s="26">
        <f>SUBTOTAL(9,I17)</f>
        <v>3199</v>
      </c>
      <c r="J16" s="27">
        <f t="shared" si="0"/>
        <v>7.5585784513694312E-3</v>
      </c>
    </row>
    <row r="17" spans="1:10" ht="9.15" customHeight="1" x14ac:dyDescent="0.25">
      <c r="A17" s="36" t="s">
        <v>41</v>
      </c>
      <c r="B17" s="37" t="s">
        <v>22</v>
      </c>
      <c r="C17" s="37" t="s">
        <v>42</v>
      </c>
      <c r="D17" s="35" t="s">
        <v>43</v>
      </c>
      <c r="E17" s="37" t="s">
        <v>44</v>
      </c>
      <c r="F17" s="31">
        <v>20</v>
      </c>
      <c r="G17" s="32">
        <v>128.77000000000001</v>
      </c>
      <c r="H17" s="32">
        <f t="shared" si="2"/>
        <v>159.94999999999999</v>
      </c>
      <c r="I17" s="32">
        <f t="shared" ref="I17" si="4">ROUND(H17*F17,2)</f>
        <v>3199</v>
      </c>
      <c r="J17" s="39">
        <f t="shared" si="0"/>
        <v>7.5585784513694312E-3</v>
      </c>
    </row>
    <row r="18" spans="1:10" ht="9.15" customHeight="1" x14ac:dyDescent="0.25">
      <c r="A18" s="22">
        <v>3</v>
      </c>
      <c r="B18" s="23"/>
      <c r="C18" s="23"/>
      <c r="D18" s="24" t="s">
        <v>91</v>
      </c>
      <c r="E18" s="23"/>
      <c r="F18" s="84"/>
      <c r="G18" s="25"/>
      <c r="H18" s="25"/>
      <c r="I18" s="26">
        <f>SUBTOTAL(9,I19:I21)</f>
        <v>115.5</v>
      </c>
      <c r="J18" s="27">
        <f t="shared" si="0"/>
        <v>2.7290272308007791E-4</v>
      </c>
    </row>
    <row r="19" spans="1:10" ht="18.600000000000001" customHeight="1" x14ac:dyDescent="0.25">
      <c r="A19" s="36" t="s">
        <v>46</v>
      </c>
      <c r="B19" s="37" t="s">
        <v>47</v>
      </c>
      <c r="C19" s="76">
        <v>97629</v>
      </c>
      <c r="D19" s="30" t="s">
        <v>48</v>
      </c>
      <c r="E19" s="37" t="s">
        <v>49</v>
      </c>
      <c r="F19" s="31">
        <v>0.53</v>
      </c>
      <c r="G19" s="32">
        <v>107.87</v>
      </c>
      <c r="H19" s="32">
        <f t="shared" si="2"/>
        <v>133.99</v>
      </c>
      <c r="I19" s="32">
        <f t="shared" ref="I19:I21" si="5">ROUND(H19*F19,2)</f>
        <v>71.010000000000005</v>
      </c>
      <c r="J19" s="39">
        <f t="shared" si="0"/>
        <v>1.6778201182611545E-4</v>
      </c>
    </row>
    <row r="20" spans="1:10" ht="45.9" customHeight="1" x14ac:dyDescent="0.25">
      <c r="A20" s="28" t="s">
        <v>50</v>
      </c>
      <c r="B20" s="29" t="s">
        <v>47</v>
      </c>
      <c r="C20" s="78">
        <v>100978</v>
      </c>
      <c r="D20" s="35" t="s">
        <v>51</v>
      </c>
      <c r="E20" s="29" t="s">
        <v>49</v>
      </c>
      <c r="F20" s="31">
        <v>0.68</v>
      </c>
      <c r="G20" s="32">
        <v>6.45</v>
      </c>
      <c r="H20" s="32">
        <f t="shared" si="2"/>
        <v>8.01</v>
      </c>
      <c r="I20" s="32">
        <f t="shared" si="5"/>
        <v>5.45</v>
      </c>
      <c r="J20" s="33">
        <f t="shared" si="0"/>
        <v>1.2877228058756925E-5</v>
      </c>
    </row>
    <row r="21" spans="1:10" ht="27.6" customHeight="1" x14ac:dyDescent="0.25">
      <c r="A21" s="28" t="s">
        <v>52</v>
      </c>
      <c r="B21" s="29" t="s">
        <v>47</v>
      </c>
      <c r="C21" s="78">
        <v>95875</v>
      </c>
      <c r="D21" s="35" t="s">
        <v>53</v>
      </c>
      <c r="E21" s="79" t="s">
        <v>54</v>
      </c>
      <c r="F21" s="31">
        <v>13.65</v>
      </c>
      <c r="G21" s="32">
        <v>2.2999999999999998</v>
      </c>
      <c r="H21" s="32">
        <f t="shared" si="2"/>
        <v>2.86</v>
      </c>
      <c r="I21" s="32">
        <f t="shared" si="5"/>
        <v>39.04</v>
      </c>
      <c r="J21" s="33">
        <f t="shared" si="0"/>
        <v>9.2243483195205558E-5</v>
      </c>
    </row>
    <row r="22" spans="1:10" ht="9.15" customHeight="1" x14ac:dyDescent="0.25">
      <c r="A22" s="22">
        <v>4</v>
      </c>
      <c r="B22" s="23"/>
      <c r="C22" s="23"/>
      <c r="D22" s="24" t="s">
        <v>55</v>
      </c>
      <c r="E22" s="23"/>
      <c r="F22" s="84"/>
      <c r="G22" s="25"/>
      <c r="H22" s="25"/>
      <c r="I22" s="26">
        <f>SUBTOTAL(9,I23:I25)</f>
        <v>44874.65</v>
      </c>
      <c r="J22" s="27">
        <f t="shared" si="0"/>
        <v>0.10602956001961401</v>
      </c>
    </row>
    <row r="23" spans="1:10" ht="55.35" customHeight="1" x14ac:dyDescent="0.25">
      <c r="A23" s="28" t="s">
        <v>56</v>
      </c>
      <c r="B23" s="29" t="s">
        <v>47</v>
      </c>
      <c r="C23" s="78">
        <v>101267</v>
      </c>
      <c r="D23" s="80" t="s">
        <v>92</v>
      </c>
      <c r="E23" s="29" t="s">
        <v>49</v>
      </c>
      <c r="F23" s="31">
        <v>577.5</v>
      </c>
      <c r="G23" s="32">
        <v>10.29</v>
      </c>
      <c r="H23" s="32">
        <f t="shared" si="2"/>
        <v>12.78</v>
      </c>
      <c r="I23" s="32">
        <f t="shared" ref="I23:I25" si="6">ROUND(H23*F23,2)</f>
        <v>7380.45</v>
      </c>
      <c r="J23" s="33">
        <f t="shared" si="0"/>
        <v>1.7438484004816981E-2</v>
      </c>
    </row>
    <row r="24" spans="1:10" ht="27.6" customHeight="1" x14ac:dyDescent="0.25">
      <c r="A24" s="28" t="s">
        <v>58</v>
      </c>
      <c r="B24" s="29" t="s">
        <v>47</v>
      </c>
      <c r="C24" s="78">
        <v>95875</v>
      </c>
      <c r="D24" s="35" t="s">
        <v>53</v>
      </c>
      <c r="E24" s="79" t="s">
        <v>54</v>
      </c>
      <c r="F24" s="42">
        <v>10828.13</v>
      </c>
      <c r="G24" s="32">
        <v>2.2999999999999998</v>
      </c>
      <c r="H24" s="32">
        <f t="shared" si="2"/>
        <v>2.86</v>
      </c>
      <c r="I24" s="32">
        <f t="shared" si="6"/>
        <v>30968.45</v>
      </c>
      <c r="J24" s="33">
        <f t="shared" si="0"/>
        <v>7.3172072160772636E-2</v>
      </c>
    </row>
    <row r="25" spans="1:10" ht="27.75" customHeight="1" x14ac:dyDescent="0.25">
      <c r="A25" s="28" t="s">
        <v>59</v>
      </c>
      <c r="B25" s="29" t="s">
        <v>47</v>
      </c>
      <c r="C25" s="78">
        <v>96385</v>
      </c>
      <c r="D25" s="35" t="s">
        <v>60</v>
      </c>
      <c r="E25" s="29" t="s">
        <v>49</v>
      </c>
      <c r="F25" s="31">
        <v>525</v>
      </c>
      <c r="G25" s="32">
        <v>10.01</v>
      </c>
      <c r="H25" s="32">
        <f t="shared" si="2"/>
        <v>12.43</v>
      </c>
      <c r="I25" s="32">
        <f t="shared" si="6"/>
        <v>6525.75</v>
      </c>
      <c r="J25" s="33">
        <f t="shared" si="0"/>
        <v>1.5419003854024402E-2</v>
      </c>
    </row>
    <row r="26" spans="1:10" ht="9.15" customHeight="1" x14ac:dyDescent="0.25">
      <c r="A26" s="22">
        <v>5</v>
      </c>
      <c r="B26" s="23"/>
      <c r="C26" s="23"/>
      <c r="D26" s="24" t="s">
        <v>61</v>
      </c>
      <c r="E26" s="23"/>
      <c r="F26" s="84"/>
      <c r="G26" s="25"/>
      <c r="H26" s="25"/>
      <c r="I26" s="26">
        <f>SUBTOTAL(9,I27)</f>
        <v>316270.5</v>
      </c>
      <c r="J26" s="27">
        <f t="shared" si="0"/>
        <v>0.74728208380863881</v>
      </c>
    </row>
    <row r="27" spans="1:10" ht="18.600000000000001" customHeight="1" x14ac:dyDescent="0.25">
      <c r="A27" s="36" t="s">
        <v>93</v>
      </c>
      <c r="B27" s="37" t="s">
        <v>35</v>
      </c>
      <c r="C27" s="76">
        <v>3205870</v>
      </c>
      <c r="D27" s="30" t="s">
        <v>94</v>
      </c>
      <c r="E27" s="37" t="s">
        <v>49</v>
      </c>
      <c r="F27" s="31">
        <v>525</v>
      </c>
      <c r="G27" s="32">
        <v>485</v>
      </c>
      <c r="H27" s="32">
        <f t="shared" si="2"/>
        <v>602.41999999999996</v>
      </c>
      <c r="I27" s="32">
        <f t="shared" ref="I27" si="7">ROUND(H27*F27,2)</f>
        <v>316270.5</v>
      </c>
      <c r="J27" s="39">
        <f t="shared" si="0"/>
        <v>0.74728208380863881</v>
      </c>
    </row>
    <row r="28" spans="1:10" ht="9.15" customHeight="1" x14ac:dyDescent="0.25">
      <c r="A28" s="22">
        <v>6</v>
      </c>
      <c r="B28" s="23"/>
      <c r="C28" s="23"/>
      <c r="D28" s="24" t="s">
        <v>64</v>
      </c>
      <c r="E28" s="23"/>
      <c r="F28" s="84"/>
      <c r="G28" s="25"/>
      <c r="H28" s="25"/>
      <c r="I28" s="26">
        <f>SUBTOTAL(9,I29:I29)</f>
        <v>2399.6</v>
      </c>
      <c r="J28" s="27">
        <f t="shared" si="0"/>
        <v>5.6697608164758004E-3</v>
      </c>
    </row>
    <row r="29" spans="1:10" ht="27.75" customHeight="1" x14ac:dyDescent="0.25">
      <c r="A29" s="28" t="s">
        <v>65</v>
      </c>
      <c r="B29" s="29" t="s">
        <v>47</v>
      </c>
      <c r="C29" s="78">
        <v>94289</v>
      </c>
      <c r="D29" s="35" t="s">
        <v>66</v>
      </c>
      <c r="E29" s="29" t="s">
        <v>29</v>
      </c>
      <c r="F29" s="31">
        <v>35</v>
      </c>
      <c r="G29" s="32">
        <v>55.2</v>
      </c>
      <c r="H29" s="32">
        <f t="shared" si="2"/>
        <v>68.56</v>
      </c>
      <c r="I29" s="32">
        <f t="shared" ref="I29" si="8">ROUND(H29*F29,2)</f>
        <v>2399.6</v>
      </c>
      <c r="J29" s="33">
        <f t="shared" si="0"/>
        <v>5.6697608164758004E-3</v>
      </c>
    </row>
    <row r="30" spans="1:10" ht="9.15" customHeight="1" x14ac:dyDescent="0.25">
      <c r="A30" s="22">
        <v>7</v>
      </c>
      <c r="B30" s="23"/>
      <c r="C30" s="23"/>
      <c r="D30" s="24" t="s">
        <v>67</v>
      </c>
      <c r="E30" s="23"/>
      <c r="F30" s="84"/>
      <c r="G30" s="25"/>
      <c r="H30" s="25"/>
      <c r="I30" s="26">
        <f>SUBTOTAL(9,I31)</f>
        <v>2811.9</v>
      </c>
      <c r="J30" s="27">
        <f t="shared" si="0"/>
        <v>6.6439408400768068E-3</v>
      </c>
    </row>
    <row r="31" spans="1:10" ht="45.9" customHeight="1" x14ac:dyDescent="0.25">
      <c r="A31" s="28" t="s">
        <v>68</v>
      </c>
      <c r="B31" s="29" t="s">
        <v>47</v>
      </c>
      <c r="C31" s="78">
        <v>94273</v>
      </c>
      <c r="D31" s="30" t="s">
        <v>69</v>
      </c>
      <c r="E31" s="29" t="s">
        <v>29</v>
      </c>
      <c r="F31" s="31">
        <v>35</v>
      </c>
      <c r="G31" s="32">
        <v>64.680000000000007</v>
      </c>
      <c r="H31" s="32">
        <f t="shared" si="2"/>
        <v>80.34</v>
      </c>
      <c r="I31" s="32">
        <f t="shared" ref="I31" si="9">ROUND(H31*F31,2)</f>
        <v>2811.9</v>
      </c>
      <c r="J31" s="33">
        <f t="shared" si="0"/>
        <v>6.6439408400768068E-3</v>
      </c>
    </row>
    <row r="32" spans="1:10" ht="9.15" customHeight="1" x14ac:dyDescent="0.25">
      <c r="A32" s="22">
        <v>8</v>
      </c>
      <c r="B32" s="23"/>
      <c r="C32" s="23"/>
      <c r="D32" s="24" t="s">
        <v>72</v>
      </c>
      <c r="E32" s="23"/>
      <c r="F32" s="84"/>
      <c r="G32" s="25"/>
      <c r="H32" s="25"/>
      <c r="I32" s="26">
        <f>SUBTOTAL(9,I33:I38)</f>
        <v>8013.96</v>
      </c>
      <c r="J32" s="27">
        <f t="shared" si="0"/>
        <v>1.8935337719955161E-2</v>
      </c>
    </row>
    <row r="33" spans="1:10" ht="20.25" customHeight="1" x14ac:dyDescent="0.25">
      <c r="A33" s="36" t="s">
        <v>73</v>
      </c>
      <c r="B33" s="37" t="s">
        <v>47</v>
      </c>
      <c r="C33" s="76">
        <v>100576</v>
      </c>
      <c r="D33" s="30" t="s">
        <v>74</v>
      </c>
      <c r="E33" s="79" t="s">
        <v>75</v>
      </c>
      <c r="F33" s="31">
        <v>35</v>
      </c>
      <c r="G33" s="32">
        <v>2.12</v>
      </c>
      <c r="H33" s="32">
        <f t="shared" si="2"/>
        <v>2.63</v>
      </c>
      <c r="I33" s="32">
        <f t="shared" ref="I33:I38" si="10">ROUND(H33*F33,2)</f>
        <v>92.05</v>
      </c>
      <c r="J33" s="39">
        <f t="shared" si="0"/>
        <v>2.1749520051533484E-4</v>
      </c>
    </row>
    <row r="34" spans="1:10" ht="30.75" customHeight="1" x14ac:dyDescent="0.2">
      <c r="A34" s="28" t="s">
        <v>76</v>
      </c>
      <c r="B34" s="29" t="s">
        <v>47</v>
      </c>
      <c r="C34" s="78">
        <v>96396</v>
      </c>
      <c r="D34" s="30" t="s">
        <v>77</v>
      </c>
      <c r="E34" s="81" t="s">
        <v>49</v>
      </c>
      <c r="F34" s="31">
        <v>10.5</v>
      </c>
      <c r="G34" s="32">
        <v>163.93</v>
      </c>
      <c r="H34" s="32">
        <f t="shared" si="2"/>
        <v>203.62</v>
      </c>
      <c r="I34" s="32">
        <f t="shared" si="10"/>
        <v>2138.0100000000002</v>
      </c>
      <c r="J34" s="33">
        <f t="shared" si="0"/>
        <v>5.0516774975968614E-3</v>
      </c>
    </row>
    <row r="35" spans="1:10" ht="30.75" customHeight="1" x14ac:dyDescent="0.2">
      <c r="A35" s="28" t="s">
        <v>78</v>
      </c>
      <c r="B35" s="29" t="s">
        <v>47</v>
      </c>
      <c r="C35" s="78">
        <v>95995</v>
      </c>
      <c r="D35" s="35" t="s">
        <v>79</v>
      </c>
      <c r="E35" s="81" t="s">
        <v>49</v>
      </c>
      <c r="F35" s="31">
        <v>2.1</v>
      </c>
      <c r="G35" s="32">
        <v>1749.27</v>
      </c>
      <c r="H35" s="32">
        <f t="shared" si="2"/>
        <v>2172.77</v>
      </c>
      <c r="I35" s="32">
        <f t="shared" si="10"/>
        <v>4562.82</v>
      </c>
      <c r="J35" s="33">
        <f t="shared" si="0"/>
        <v>1.0781004354322433E-2</v>
      </c>
    </row>
    <row r="36" spans="1:10" ht="20.25" customHeight="1" x14ac:dyDescent="0.25">
      <c r="A36" s="36" t="s">
        <v>80</v>
      </c>
      <c r="B36" s="37" t="s">
        <v>47</v>
      </c>
      <c r="C36" s="76">
        <v>96402</v>
      </c>
      <c r="D36" s="30" t="s">
        <v>81</v>
      </c>
      <c r="E36" s="79" t="s">
        <v>75</v>
      </c>
      <c r="F36" s="31">
        <v>35</v>
      </c>
      <c r="G36" s="32">
        <v>2.84</v>
      </c>
      <c r="H36" s="32">
        <f t="shared" si="2"/>
        <v>3.53</v>
      </c>
      <c r="I36" s="32">
        <f t="shared" si="10"/>
        <v>123.55</v>
      </c>
      <c r="J36" s="39">
        <f t="shared" si="0"/>
        <v>2.9192321590081061E-4</v>
      </c>
    </row>
    <row r="37" spans="1:10" ht="9.15" customHeight="1" x14ac:dyDescent="0.25">
      <c r="A37" s="36" t="s">
        <v>82</v>
      </c>
      <c r="B37" s="37" t="s">
        <v>35</v>
      </c>
      <c r="C37" s="76">
        <v>4011352</v>
      </c>
      <c r="D37" s="35" t="s">
        <v>83</v>
      </c>
      <c r="E37" s="35" t="s">
        <v>75</v>
      </c>
      <c r="F37" s="31">
        <v>35</v>
      </c>
      <c r="G37" s="32">
        <v>0.38</v>
      </c>
      <c r="H37" s="32">
        <f t="shared" si="2"/>
        <v>0.47</v>
      </c>
      <c r="I37" s="32">
        <f t="shared" si="10"/>
        <v>16.45</v>
      </c>
      <c r="J37" s="39">
        <f t="shared" si="0"/>
        <v>3.8867963590192913E-5</v>
      </c>
    </row>
    <row r="38" spans="1:10" ht="30.75" customHeight="1" x14ac:dyDescent="0.2">
      <c r="A38" s="28" t="s">
        <v>84</v>
      </c>
      <c r="B38" s="29" t="s">
        <v>47</v>
      </c>
      <c r="C38" s="78">
        <v>95875</v>
      </c>
      <c r="D38" s="35" t="s">
        <v>53</v>
      </c>
      <c r="E38" s="81" t="s">
        <v>54</v>
      </c>
      <c r="F38" s="31">
        <v>378</v>
      </c>
      <c r="G38" s="32">
        <v>2.2999999999999998</v>
      </c>
      <c r="H38" s="32">
        <f t="shared" si="2"/>
        <v>2.86</v>
      </c>
      <c r="I38" s="32">
        <f t="shared" si="10"/>
        <v>1081.08</v>
      </c>
      <c r="J38" s="33">
        <f t="shared" si="0"/>
        <v>2.554369488029529E-3</v>
      </c>
    </row>
    <row r="39" spans="1:10" ht="9.15" customHeight="1" x14ac:dyDescent="0.25">
      <c r="A39" s="22">
        <v>9</v>
      </c>
      <c r="B39" s="23"/>
      <c r="C39" s="23"/>
      <c r="D39" s="24" t="s">
        <v>85</v>
      </c>
      <c r="E39" s="23"/>
      <c r="F39" s="84"/>
      <c r="G39" s="25"/>
      <c r="H39" s="25"/>
      <c r="I39" s="26">
        <f>SUBTOTAL(9,I40)</f>
        <v>34273.199999999997</v>
      </c>
      <c r="J39" s="27">
        <f t="shared" si="0"/>
        <v>8.0980516092364729E-2</v>
      </c>
    </row>
    <row r="40" spans="1:10" ht="18.600000000000001" customHeight="1" x14ac:dyDescent="0.25">
      <c r="A40" s="36" t="s">
        <v>86</v>
      </c>
      <c r="B40" s="51"/>
      <c r="C40" s="51"/>
      <c r="D40" s="30" t="s">
        <v>87</v>
      </c>
      <c r="E40" s="37" t="s">
        <v>88</v>
      </c>
      <c r="F40" s="31">
        <v>1</v>
      </c>
      <c r="G40" s="32">
        <v>27592.95</v>
      </c>
      <c r="H40" s="32">
        <f t="shared" si="2"/>
        <v>34273.199999999997</v>
      </c>
      <c r="I40" s="32">
        <f t="shared" ref="I40" si="11">ROUND(H40*F40,2)</f>
        <v>34273.199999999997</v>
      </c>
      <c r="J40" s="39">
        <f t="shared" si="0"/>
        <v>8.0980516092364729E-2</v>
      </c>
    </row>
    <row r="44" spans="1:10" x14ac:dyDescent="0.25">
      <c r="A44" s="145" t="s">
        <v>128</v>
      </c>
    </row>
    <row r="45" spans="1:10" x14ac:dyDescent="0.25">
      <c r="A45" s="145" t="s">
        <v>129</v>
      </c>
    </row>
  </sheetData>
  <mergeCells count="11">
    <mergeCell ref="A1:J1"/>
    <mergeCell ref="A6:C6"/>
    <mergeCell ref="I6:J6"/>
    <mergeCell ref="A7:J7"/>
    <mergeCell ref="A2:J2"/>
    <mergeCell ref="A3:D3"/>
    <mergeCell ref="G3:J3"/>
    <mergeCell ref="A4:D4"/>
    <mergeCell ref="G4:J4"/>
    <mergeCell ref="A5:C5"/>
    <mergeCell ref="I5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showGridLines="0" showZeros="0" view="pageBreakPreview" zoomScale="70" zoomScaleSheetLayoutView="70" workbookViewId="0">
      <selection activeCell="I10" sqref="I10"/>
    </sheetView>
  </sheetViews>
  <sheetFormatPr defaultColWidth="9.33203125" defaultRowHeight="13.8" x14ac:dyDescent="0.25"/>
  <cols>
    <col min="1" max="1" width="12" style="112" customWidth="1"/>
    <col min="2" max="2" width="62.33203125" style="112" customWidth="1"/>
    <col min="3" max="3" width="27.33203125" style="119" bestFit="1" customWidth="1"/>
    <col min="4" max="5" width="20.109375" style="112" bestFit="1" customWidth="1"/>
    <col min="6" max="6" width="20.77734375" style="112" bestFit="1" customWidth="1"/>
    <col min="7" max="7" width="21.33203125" style="112" bestFit="1" customWidth="1"/>
    <col min="8" max="8" width="20.77734375" style="112" bestFit="1" customWidth="1"/>
    <col min="9" max="9" width="21.33203125" style="112" bestFit="1" customWidth="1"/>
    <col min="10" max="10" width="9.33203125" style="112"/>
    <col min="11" max="11" width="22.33203125" style="112" bestFit="1" customWidth="1"/>
    <col min="12" max="16384" width="9.33203125" style="112"/>
  </cols>
  <sheetData>
    <row r="1" spans="1:18" customFormat="1" ht="50.4" customHeight="1" x14ac:dyDescent="0.25">
      <c r="A1" s="148" t="s">
        <v>127</v>
      </c>
      <c r="B1" s="149"/>
      <c r="C1" s="149"/>
      <c r="D1" s="149"/>
      <c r="E1" s="149"/>
      <c r="F1" s="149"/>
      <c r="G1" s="149"/>
      <c r="H1" s="149"/>
      <c r="I1" s="150"/>
      <c r="J1" s="144"/>
      <c r="K1" s="144"/>
      <c r="L1" s="142"/>
      <c r="M1" s="142"/>
      <c r="N1" s="142"/>
      <c r="O1" s="142"/>
      <c r="P1" s="142"/>
      <c r="Q1" s="142"/>
      <c r="R1" s="143"/>
    </row>
    <row r="2" spans="1:18" s="110" customFormat="1" x14ac:dyDescent="0.25">
      <c r="A2" s="179" t="s">
        <v>0</v>
      </c>
      <c r="B2" s="180"/>
      <c r="C2" s="180"/>
      <c r="D2" s="180"/>
      <c r="E2" s="180"/>
      <c r="F2" s="180"/>
      <c r="G2" s="180"/>
      <c r="H2" s="180"/>
      <c r="I2" s="181"/>
    </row>
    <row r="3" spans="1:18" s="110" customFormat="1" x14ac:dyDescent="0.25">
      <c r="A3" s="182"/>
      <c r="B3" s="183"/>
      <c r="C3" s="183"/>
      <c r="D3" s="183"/>
      <c r="E3" s="183"/>
      <c r="F3" s="183"/>
      <c r="G3" s="183"/>
      <c r="H3" s="183"/>
      <c r="I3" s="184"/>
    </row>
    <row r="4" spans="1:18" s="110" customFormat="1" ht="30" customHeight="1" thickBot="1" x14ac:dyDescent="0.3">
      <c r="A4" s="185"/>
      <c r="B4" s="186"/>
      <c r="C4" s="186"/>
      <c r="D4" s="186"/>
      <c r="E4" s="186"/>
      <c r="F4" s="186"/>
      <c r="G4" s="186"/>
      <c r="H4" s="186"/>
      <c r="I4" s="187"/>
    </row>
    <row r="5" spans="1:18" s="110" customFormat="1" x14ac:dyDescent="0.25">
      <c r="A5" s="188" t="e">
        <f>#REF!</f>
        <v>#REF!</v>
      </c>
      <c r="B5" s="189"/>
      <c r="C5" s="189"/>
      <c r="D5" s="189"/>
      <c r="E5" s="189"/>
      <c r="F5" s="189"/>
      <c r="G5" s="189"/>
      <c r="H5" s="189"/>
      <c r="I5" s="190"/>
    </row>
    <row r="6" spans="1:18" s="110" customFormat="1" x14ac:dyDescent="0.25">
      <c r="A6" s="191"/>
      <c r="B6" s="192"/>
      <c r="C6" s="192"/>
      <c r="D6" s="192"/>
      <c r="E6" s="192"/>
      <c r="F6" s="192"/>
      <c r="G6" s="192"/>
      <c r="H6" s="192"/>
      <c r="I6" s="193"/>
    </row>
    <row r="7" spans="1:18" s="110" customFormat="1" ht="14.4" thickBot="1" x14ac:dyDescent="0.3">
      <c r="A7" s="194" t="e">
        <f>#REF!</f>
        <v>#REF!</v>
      </c>
      <c r="B7" s="195"/>
      <c r="C7" s="111"/>
      <c r="I7" s="130"/>
    </row>
    <row r="8" spans="1:18" s="110" customFormat="1" ht="14.4" thickBot="1" x14ac:dyDescent="0.3">
      <c r="A8" s="196" t="s">
        <v>125</v>
      </c>
      <c r="B8" s="197"/>
      <c r="C8" s="197"/>
      <c r="D8" s="197"/>
      <c r="E8" s="197"/>
      <c r="F8" s="197"/>
      <c r="G8" s="197"/>
      <c r="H8" s="197"/>
      <c r="I8" s="198"/>
    </row>
    <row r="9" spans="1:18" x14ac:dyDescent="0.25">
      <c r="A9" s="199" t="s">
        <v>9</v>
      </c>
      <c r="B9" s="199" t="s">
        <v>118</v>
      </c>
      <c r="C9" s="201" t="s">
        <v>119</v>
      </c>
      <c r="D9" s="203" t="s">
        <v>124</v>
      </c>
      <c r="E9" s="204"/>
      <c r="F9" s="204"/>
      <c r="G9" s="204"/>
      <c r="H9" s="204"/>
      <c r="I9" s="205"/>
    </row>
    <row r="10" spans="1:18" x14ac:dyDescent="0.25">
      <c r="A10" s="200"/>
      <c r="B10" s="200"/>
      <c r="C10" s="202"/>
      <c r="D10" s="113">
        <v>30</v>
      </c>
      <c r="E10" s="113">
        <v>60</v>
      </c>
      <c r="F10" s="113">
        <v>90</v>
      </c>
      <c r="G10" s="113">
        <v>120</v>
      </c>
      <c r="H10" s="113">
        <v>150</v>
      </c>
      <c r="I10" s="113">
        <v>180</v>
      </c>
    </row>
    <row r="11" spans="1:18" x14ac:dyDescent="0.25">
      <c r="A11" s="131"/>
      <c r="B11" s="124"/>
      <c r="C11" s="114"/>
      <c r="D11" s="115"/>
      <c r="E11" s="115"/>
      <c r="F11" s="115"/>
      <c r="G11" s="115"/>
      <c r="H11" s="115"/>
      <c r="I11" s="115"/>
    </row>
    <row r="12" spans="1:18" x14ac:dyDescent="0.25">
      <c r="A12" s="132">
        <v>1</v>
      </c>
      <c r="B12" s="125" t="str">
        <f>VLOOKUP(A12,'ORC. RUA PRINC. FRANCISCA'!$A$10:$I$40,4,FALSE)</f>
        <v>SERVIÇOS PRELIMINARES</v>
      </c>
      <c r="C12" s="125">
        <f>VLOOKUP(A12,'ORC. RUA PRINC. FRANCISCA'!$A$10:$I$40,9,FALSE)</f>
        <v>11269.42</v>
      </c>
      <c r="D12" s="133">
        <v>1</v>
      </c>
      <c r="E12" s="133"/>
      <c r="F12" s="133"/>
      <c r="G12" s="133"/>
      <c r="H12" s="133"/>
      <c r="I12" s="133"/>
      <c r="K12" s="119"/>
      <c r="L12" s="119"/>
    </row>
    <row r="13" spans="1:18" x14ac:dyDescent="0.25">
      <c r="A13" s="134"/>
      <c r="B13" s="126"/>
      <c r="C13" s="118"/>
      <c r="D13" s="135">
        <f>D$12*$C$12</f>
        <v>11269.42</v>
      </c>
      <c r="E13" s="135">
        <f t="shared" ref="E13:I13" si="0">E$12*$C$12</f>
        <v>0</v>
      </c>
      <c r="F13" s="135">
        <f t="shared" si="0"/>
        <v>0</v>
      </c>
      <c r="G13" s="135">
        <f t="shared" si="0"/>
        <v>0</v>
      </c>
      <c r="H13" s="135">
        <f t="shared" si="0"/>
        <v>0</v>
      </c>
      <c r="I13" s="135">
        <f t="shared" si="0"/>
        <v>0</v>
      </c>
      <c r="K13" s="119"/>
      <c r="L13" s="119"/>
    </row>
    <row r="14" spans="1:18" x14ac:dyDescent="0.25">
      <c r="A14" s="132">
        <v>2</v>
      </c>
      <c r="B14" s="125" t="str">
        <f>VLOOKUP(A14,'ORC. RUA PRINC. FRANCISCA'!$A$10:$I$40,4,FALSE)</f>
        <v>TOPOGRAFIA</v>
      </c>
      <c r="C14" s="125">
        <f>VLOOKUP(A14,'ORC. RUA PRINC. FRANCISCA'!$A$10:$I$40,9,FALSE)</f>
        <v>3199</v>
      </c>
      <c r="D14" s="133">
        <v>1</v>
      </c>
      <c r="E14" s="133"/>
      <c r="F14" s="133"/>
      <c r="G14" s="133"/>
      <c r="H14" s="133"/>
      <c r="I14" s="133"/>
      <c r="K14" s="119"/>
      <c r="L14" s="119"/>
    </row>
    <row r="15" spans="1:18" x14ac:dyDescent="0.25">
      <c r="A15" s="134"/>
      <c r="B15" s="126"/>
      <c r="C15" s="118"/>
      <c r="D15" s="135">
        <f>D$14*$C$14</f>
        <v>3199</v>
      </c>
      <c r="E15" s="135">
        <f t="shared" ref="E15:I15" si="1">E$14*$C$14</f>
        <v>0</v>
      </c>
      <c r="F15" s="135">
        <f t="shared" si="1"/>
        <v>0</v>
      </c>
      <c r="G15" s="135">
        <f t="shared" si="1"/>
        <v>0</v>
      </c>
      <c r="H15" s="135">
        <f t="shared" si="1"/>
        <v>0</v>
      </c>
      <c r="I15" s="135">
        <f t="shared" si="1"/>
        <v>0</v>
      </c>
      <c r="K15" s="119"/>
      <c r="L15" s="119"/>
    </row>
    <row r="16" spans="1:18" x14ac:dyDescent="0.25">
      <c r="A16" s="132">
        <v>3</v>
      </c>
      <c r="B16" s="125" t="str">
        <f>VLOOKUP(A16,'ORC. RUA PRINC. FRANCISCA'!$A$10:$I$40,4,FALSE)</f>
        <v>DEMOLIÇÃO E REMOÇÕES</v>
      </c>
      <c r="C16" s="125">
        <f>VLOOKUP(A16,'ORC. RUA PRINC. FRANCISCA'!$A$10:$I$40,9,FALSE)</f>
        <v>115.5</v>
      </c>
      <c r="D16" s="133">
        <v>1</v>
      </c>
      <c r="E16" s="133"/>
      <c r="F16" s="133"/>
      <c r="G16" s="133"/>
      <c r="H16" s="133"/>
      <c r="I16" s="133"/>
      <c r="K16" s="119"/>
      <c r="L16" s="119"/>
    </row>
    <row r="17" spans="1:12" x14ac:dyDescent="0.25">
      <c r="A17" s="134"/>
      <c r="B17" s="126"/>
      <c r="C17" s="118"/>
      <c r="D17" s="135">
        <f>D$16*$C$16</f>
        <v>115.5</v>
      </c>
      <c r="E17" s="135">
        <f t="shared" ref="E17:I17" si="2">E$16*$C$16</f>
        <v>0</v>
      </c>
      <c r="F17" s="135">
        <f t="shared" si="2"/>
        <v>0</v>
      </c>
      <c r="G17" s="135">
        <f t="shared" si="2"/>
        <v>0</v>
      </c>
      <c r="H17" s="135">
        <f t="shared" si="2"/>
        <v>0</v>
      </c>
      <c r="I17" s="135">
        <f t="shared" si="2"/>
        <v>0</v>
      </c>
      <c r="K17" s="119"/>
      <c r="L17" s="119"/>
    </row>
    <row r="18" spans="1:12" x14ac:dyDescent="0.25">
      <c r="A18" s="132">
        <v>4</v>
      </c>
      <c r="B18" s="125" t="str">
        <f>VLOOKUP(A18,'ORC. RUA PRINC. FRANCISCA'!$A$10:$I$40,4,FALSE)</f>
        <v>TRABALHOS EM TERRA</v>
      </c>
      <c r="C18" s="125">
        <f>VLOOKUP(A18,'ORC. RUA PRINC. FRANCISCA'!$A$10:$I$40,9,FALSE)</f>
        <v>44874.65</v>
      </c>
      <c r="D18" s="133"/>
      <c r="E18" s="133">
        <v>0.5</v>
      </c>
      <c r="F18" s="133">
        <v>0.5</v>
      </c>
      <c r="G18" s="133"/>
      <c r="H18" s="133"/>
      <c r="I18" s="133"/>
      <c r="K18" s="120"/>
      <c r="L18" s="119"/>
    </row>
    <row r="19" spans="1:12" x14ac:dyDescent="0.25">
      <c r="A19" s="134"/>
      <c r="B19" s="126"/>
      <c r="C19" s="118"/>
      <c r="D19" s="135">
        <f>D$18*$C$18</f>
        <v>0</v>
      </c>
      <c r="E19" s="135">
        <f t="shared" ref="E19:I19" si="3">E$18*$C$18</f>
        <v>22437.325000000001</v>
      </c>
      <c r="F19" s="135">
        <f t="shared" si="3"/>
        <v>22437.325000000001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K19" s="121"/>
    </row>
    <row r="20" spans="1:12" x14ac:dyDescent="0.25">
      <c r="A20" s="132">
        <v>5</v>
      </c>
      <c r="B20" s="125" t="str">
        <f>VLOOKUP(A20,'ORC. RUA PRINC. FRANCISCA'!$A$10:$I$40,4,FALSE)</f>
        <v>CONTENÇÕES</v>
      </c>
      <c r="C20" s="125">
        <f>VLOOKUP(A20,'ORC. RUA PRINC. FRANCISCA'!$A$10:$I$40,9,FALSE)</f>
        <v>316270.5</v>
      </c>
      <c r="D20" s="133"/>
      <c r="E20" s="133"/>
      <c r="F20" s="133">
        <v>0.25</v>
      </c>
      <c r="G20" s="133">
        <v>0.5</v>
      </c>
      <c r="H20" s="133">
        <v>0.25</v>
      </c>
      <c r="I20" s="133"/>
      <c r="K20" s="119"/>
      <c r="L20" s="119"/>
    </row>
    <row r="21" spans="1:12" x14ac:dyDescent="0.25">
      <c r="A21" s="136"/>
      <c r="B21" s="127"/>
      <c r="C21" s="116"/>
      <c r="D21" s="135">
        <f>D$20*$C$20</f>
        <v>0</v>
      </c>
      <c r="E21" s="135">
        <f t="shared" ref="E21:I21" si="4">E$20*$C$20</f>
        <v>0</v>
      </c>
      <c r="F21" s="135">
        <f t="shared" si="4"/>
        <v>79067.625</v>
      </c>
      <c r="G21" s="135">
        <f t="shared" si="4"/>
        <v>158135.25</v>
      </c>
      <c r="H21" s="135">
        <f t="shared" si="4"/>
        <v>79067.625</v>
      </c>
      <c r="I21" s="135">
        <f t="shared" si="4"/>
        <v>0</v>
      </c>
      <c r="K21" s="119"/>
      <c r="L21" s="119"/>
    </row>
    <row r="22" spans="1:12" x14ac:dyDescent="0.25">
      <c r="A22" s="132">
        <v>6</v>
      </c>
      <c r="B22" s="125" t="str">
        <f>VLOOKUP(A22,'ORC. RUA PRINC. FRANCISCA'!$A$10:$I$40,4,FALSE)</f>
        <v>DRENAGEM</v>
      </c>
      <c r="C22" s="125">
        <f>VLOOKUP(A22,'ORC. RUA PRINC. FRANCISCA'!$A$10:$I$40,9,FALSE)</f>
        <v>2399.6</v>
      </c>
      <c r="D22" s="133"/>
      <c r="E22" s="133"/>
      <c r="F22" s="133"/>
      <c r="G22" s="133"/>
      <c r="H22" s="133">
        <v>1</v>
      </c>
      <c r="I22" s="133"/>
      <c r="K22" s="119"/>
      <c r="L22" s="119"/>
    </row>
    <row r="23" spans="1:12" x14ac:dyDescent="0.25">
      <c r="A23" s="136"/>
      <c r="B23" s="127"/>
      <c r="C23" s="116"/>
      <c r="D23" s="135">
        <f>D$22*$C$22</f>
        <v>0</v>
      </c>
      <c r="E23" s="135">
        <f t="shared" ref="E23:I23" si="5">E$22*$C$22</f>
        <v>0</v>
      </c>
      <c r="F23" s="135">
        <f t="shared" si="5"/>
        <v>0</v>
      </c>
      <c r="G23" s="135">
        <f t="shared" si="5"/>
        <v>0</v>
      </c>
      <c r="H23" s="135">
        <f t="shared" si="5"/>
        <v>2399.6</v>
      </c>
      <c r="I23" s="135">
        <f t="shared" si="5"/>
        <v>0</v>
      </c>
      <c r="K23" s="119"/>
      <c r="L23" s="119"/>
    </row>
    <row r="24" spans="1:12" x14ac:dyDescent="0.25">
      <c r="A24" s="132">
        <v>7</v>
      </c>
      <c r="B24" s="125" t="str">
        <f>VLOOKUP(A24,'ORC. RUA PRINC. FRANCISCA'!$A$10:$I$40,4,FALSE)</f>
        <v>SERVIÇOS COMPLEMENTARES</v>
      </c>
      <c r="C24" s="125">
        <f>VLOOKUP(A24,'ORC. RUA PRINC. FRANCISCA'!$A$10:$I$40,9,FALSE)</f>
        <v>2811.9</v>
      </c>
      <c r="D24" s="133"/>
      <c r="E24" s="133"/>
      <c r="F24" s="133"/>
      <c r="G24" s="133"/>
      <c r="H24" s="133"/>
      <c r="I24" s="133">
        <v>1</v>
      </c>
      <c r="K24" s="119"/>
      <c r="L24" s="119"/>
    </row>
    <row r="25" spans="1:12" x14ac:dyDescent="0.25">
      <c r="A25" s="136"/>
      <c r="B25" s="127"/>
      <c r="C25" s="116"/>
      <c r="D25" s="135">
        <f>D$24*$C$24</f>
        <v>0</v>
      </c>
      <c r="E25" s="135">
        <f t="shared" ref="E25:I25" si="6">E$24*$C$24</f>
        <v>0</v>
      </c>
      <c r="F25" s="135">
        <f t="shared" si="6"/>
        <v>0</v>
      </c>
      <c r="G25" s="135">
        <f t="shared" si="6"/>
        <v>0</v>
      </c>
      <c r="H25" s="135">
        <f t="shared" si="6"/>
        <v>0</v>
      </c>
      <c r="I25" s="135">
        <f t="shared" si="6"/>
        <v>2811.9</v>
      </c>
      <c r="K25" s="119"/>
      <c r="L25" s="119"/>
    </row>
    <row r="26" spans="1:12" x14ac:dyDescent="0.25">
      <c r="A26" s="132">
        <v>8</v>
      </c>
      <c r="B26" s="125" t="str">
        <f>VLOOKUP(A26,'ORC. RUA PRINC. FRANCISCA'!$A$10:$I$40,4,FALSE)</f>
        <v>RECOMPOSIÇÃO DE ASFALTO</v>
      </c>
      <c r="C26" s="125">
        <f>VLOOKUP(A26,'ORC. RUA PRINC. FRANCISCA'!$A$10:$I$40,9,FALSE)</f>
        <v>8013.96</v>
      </c>
      <c r="D26" s="133"/>
      <c r="E26" s="133"/>
      <c r="F26" s="133"/>
      <c r="G26" s="133"/>
      <c r="H26" s="133"/>
      <c r="I26" s="133">
        <v>1</v>
      </c>
      <c r="K26" s="119"/>
      <c r="L26" s="119"/>
    </row>
    <row r="27" spans="1:12" x14ac:dyDescent="0.25">
      <c r="A27" s="132"/>
      <c r="B27" s="128"/>
      <c r="C27" s="125"/>
      <c r="D27" s="135">
        <f>D26*$C$26</f>
        <v>0</v>
      </c>
      <c r="E27" s="135">
        <f t="shared" ref="E27:I27" si="7">E26*$C$26</f>
        <v>0</v>
      </c>
      <c r="F27" s="135">
        <f t="shared" si="7"/>
        <v>0</v>
      </c>
      <c r="G27" s="135">
        <f t="shared" si="7"/>
        <v>0</v>
      </c>
      <c r="H27" s="135">
        <f t="shared" si="7"/>
        <v>0</v>
      </c>
      <c r="I27" s="135">
        <f t="shared" si="7"/>
        <v>8013.96</v>
      </c>
      <c r="K27" s="119"/>
      <c r="L27" s="119"/>
    </row>
    <row r="28" spans="1:12" x14ac:dyDescent="0.25">
      <c r="A28" s="132">
        <v>9</v>
      </c>
      <c r="B28" s="125" t="str">
        <f>VLOOKUP(A28,'ORC. RUA PRINC. FRANCISCA'!$A$10:$I$40,4,FALSE)</f>
        <v>ADMINISTRAÇÃO LOCAL</v>
      </c>
      <c r="C28" s="125">
        <f>VLOOKUP(A28,'ORC. RUA PRINC. FRANCISCA'!$A$10:$I$40,9,FALSE)</f>
        <v>34273.199999999997</v>
      </c>
      <c r="D28" s="133">
        <v>3.1979448494549152E-2</v>
      </c>
      <c r="E28" s="133">
        <v>4.9199864179906141E-2</v>
      </c>
      <c r="F28" s="133">
        <v>0.25935495432517591</v>
      </c>
      <c r="G28" s="133">
        <v>0.42031018029053957</v>
      </c>
      <c r="H28" s="133">
        <v>0.21541685794005386</v>
      </c>
      <c r="I28" s="133">
        <v>2.3738694769775179E-2</v>
      </c>
      <c r="K28" s="119"/>
      <c r="L28" s="119"/>
    </row>
    <row r="29" spans="1:12" x14ac:dyDescent="0.25">
      <c r="A29" s="136"/>
      <c r="B29" s="122"/>
      <c r="C29" s="116"/>
      <c r="D29" s="135">
        <f>D28*$C$28</f>
        <v>1096.038034143382</v>
      </c>
      <c r="E29" s="135">
        <f t="shared" ref="E29:I29" si="8">E28*$C$28</f>
        <v>1686.2367850107589</v>
      </c>
      <c r="F29" s="135">
        <f t="shared" si="8"/>
        <v>8888.9242205776191</v>
      </c>
      <c r="G29" s="135">
        <f t="shared" si="8"/>
        <v>14405.374871133719</v>
      </c>
      <c r="H29" s="135">
        <f t="shared" si="8"/>
        <v>7383.0250555510529</v>
      </c>
      <c r="I29" s="135">
        <f t="shared" si="8"/>
        <v>813.60103358345862</v>
      </c>
      <c r="K29" s="119"/>
      <c r="L29" s="119"/>
    </row>
    <row r="30" spans="1:12" ht="22.5" customHeight="1" x14ac:dyDescent="0.25">
      <c r="A30" s="173" t="s">
        <v>120</v>
      </c>
      <c r="B30" s="174"/>
      <c r="C30" s="175"/>
      <c r="D30" s="137">
        <f>D31/$I$33</f>
        <v>3.704851294631234E-2</v>
      </c>
      <c r="E30" s="137">
        <f t="shared" ref="E30:I30" si="9">E31/$I$33</f>
        <v>5.6999010402770063E-2</v>
      </c>
      <c r="F30" s="137">
        <f t="shared" si="9"/>
        <v>0.26083799901433119</v>
      </c>
      <c r="G30" s="137">
        <f t="shared" si="9"/>
        <v>0.40767797722312221</v>
      </c>
      <c r="H30" s="137">
        <f t="shared" si="9"/>
        <v>0.20993485009961674</v>
      </c>
      <c r="I30" s="137">
        <f t="shared" si="9"/>
        <v>2.7501650313847485E-2</v>
      </c>
    </row>
    <row r="31" spans="1:12" ht="18.75" customHeight="1" x14ac:dyDescent="0.25">
      <c r="A31" s="176" t="s">
        <v>121</v>
      </c>
      <c r="B31" s="177"/>
      <c r="C31" s="178"/>
      <c r="D31" s="138">
        <f>D13+D15+D17+D19+D21+D23+D25+D27+D29</f>
        <v>15679.958034143383</v>
      </c>
      <c r="E31" s="138">
        <f t="shared" ref="E31:I31" si="10">E13+E15+E17+E19+E21+E23+E25+E27+E29</f>
        <v>24123.561785010759</v>
      </c>
      <c r="F31" s="138">
        <f t="shared" si="10"/>
        <v>110393.87422057762</v>
      </c>
      <c r="G31" s="138">
        <f t="shared" si="10"/>
        <v>172540.62487113371</v>
      </c>
      <c r="H31" s="138">
        <f t="shared" si="10"/>
        <v>88850.250055551063</v>
      </c>
      <c r="I31" s="138">
        <f t="shared" si="10"/>
        <v>11639.461033583459</v>
      </c>
    </row>
    <row r="32" spans="1:12" ht="24.75" customHeight="1" x14ac:dyDescent="0.25">
      <c r="A32" s="176" t="s">
        <v>122</v>
      </c>
      <c r="B32" s="177"/>
      <c r="C32" s="178"/>
      <c r="D32" s="137">
        <f>D30</f>
        <v>3.704851294631234E-2</v>
      </c>
      <c r="E32" s="137">
        <f t="shared" ref="E32:I33" si="11">D32+E30</f>
        <v>9.4047523349082396E-2</v>
      </c>
      <c r="F32" s="137">
        <f t="shared" si="11"/>
        <v>0.35488552236341359</v>
      </c>
      <c r="G32" s="137">
        <f t="shared" si="11"/>
        <v>0.7625634995865358</v>
      </c>
      <c r="H32" s="137">
        <f t="shared" si="11"/>
        <v>0.97249834968615256</v>
      </c>
      <c r="I32" s="137">
        <f t="shared" si="11"/>
        <v>1</v>
      </c>
    </row>
    <row r="33" spans="1:9" ht="21" customHeight="1" x14ac:dyDescent="0.25">
      <c r="A33" s="176" t="s">
        <v>123</v>
      </c>
      <c r="B33" s="177"/>
      <c r="C33" s="178"/>
      <c r="D33" s="138">
        <f>D31</f>
        <v>15679.958034143383</v>
      </c>
      <c r="E33" s="138">
        <f>D33+E31</f>
        <v>39803.519819154142</v>
      </c>
      <c r="F33" s="138">
        <f>E33+F31</f>
        <v>150197.39403973176</v>
      </c>
      <c r="G33" s="138">
        <f t="shared" si="11"/>
        <v>322738.01891086547</v>
      </c>
      <c r="H33" s="138">
        <f t="shared" si="11"/>
        <v>411588.26896641654</v>
      </c>
      <c r="I33" s="138">
        <f t="shared" si="11"/>
        <v>423227.73</v>
      </c>
    </row>
    <row r="34" spans="1:9" x14ac:dyDescent="0.25">
      <c r="A34" s="139"/>
      <c r="D34" s="117"/>
      <c r="E34" s="117"/>
      <c r="F34" s="117"/>
      <c r="G34" s="117"/>
      <c r="H34" s="117"/>
      <c r="I34" s="117"/>
    </row>
    <row r="36" spans="1:9" x14ac:dyDescent="0.25">
      <c r="C36" s="206"/>
      <c r="D36" s="206"/>
      <c r="E36" s="206"/>
      <c r="F36" s="206"/>
      <c r="G36" s="206"/>
      <c r="H36" s="206"/>
      <c r="I36" s="206"/>
    </row>
    <row r="37" spans="1:9" x14ac:dyDescent="0.25">
      <c r="A37" s="146" t="s">
        <v>128</v>
      </c>
    </row>
    <row r="38" spans="1:9" s="110" customFormat="1" x14ac:dyDescent="0.25">
      <c r="A38" s="146" t="s">
        <v>129</v>
      </c>
      <c r="B38" s="123"/>
      <c r="C38" s="123"/>
      <c r="D38" s="123"/>
      <c r="E38" s="123"/>
      <c r="F38" s="123"/>
      <c r="G38" s="123"/>
      <c r="H38" s="123"/>
      <c r="I38" s="123"/>
    </row>
    <row r="39" spans="1:9" customFormat="1" ht="13.2" x14ac:dyDescent="0.25">
      <c r="F39" s="2"/>
      <c r="G39" s="1"/>
      <c r="H39" s="1"/>
      <c r="I39" s="1"/>
    </row>
    <row r="40" spans="1:9" customFormat="1" ht="13.2" x14ac:dyDescent="0.25">
      <c r="F40" s="2"/>
      <c r="G40" s="1"/>
      <c r="H40" s="1"/>
      <c r="I40" s="1"/>
    </row>
    <row r="41" spans="1:9" customFormat="1" ht="13.2" x14ac:dyDescent="0.25">
      <c r="F41" s="2"/>
      <c r="G41" s="1"/>
      <c r="H41" s="1"/>
      <c r="I41" s="1"/>
    </row>
    <row r="42" spans="1:9" customFormat="1" ht="13.2" x14ac:dyDescent="0.25">
      <c r="F42" s="2"/>
      <c r="G42" s="1"/>
      <c r="H42" s="1"/>
      <c r="I42" s="1"/>
    </row>
    <row r="43" spans="1:9" customFormat="1" ht="13.2" x14ac:dyDescent="0.25">
      <c r="F43" s="2"/>
      <c r="G43" s="1"/>
      <c r="H43" s="1"/>
      <c r="I43" s="1"/>
    </row>
    <row r="44" spans="1:9" x14ac:dyDescent="0.25">
      <c r="A44" s="123"/>
      <c r="B44" s="123"/>
      <c r="C44" s="123"/>
      <c r="D44" s="123"/>
      <c r="E44" s="123"/>
      <c r="F44" s="123"/>
      <c r="G44" s="123"/>
      <c r="H44" s="123"/>
      <c r="I44" s="123"/>
    </row>
  </sheetData>
  <autoFilter ref="A9:I33" xr:uid="{00000000-0009-0000-0000-000003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4">
    <mergeCell ref="C36:I36"/>
    <mergeCell ref="A2:I4"/>
    <mergeCell ref="A5:I6"/>
    <mergeCell ref="A7:B7"/>
    <mergeCell ref="A8:I8"/>
    <mergeCell ref="A9:A10"/>
    <mergeCell ref="B9:B10"/>
    <mergeCell ref="C9:C10"/>
    <mergeCell ref="D9:I9"/>
    <mergeCell ref="A1:I1"/>
    <mergeCell ref="A30:C30"/>
    <mergeCell ref="A31:C31"/>
    <mergeCell ref="A32:C32"/>
    <mergeCell ref="A33:C33"/>
  </mergeCells>
  <conditionalFormatting sqref="D14:I14 D16:I16 D18:I18 D20:I20 D22:I22 D24:I24 D12:I12 D26:I26 D28:I28">
    <cfRule type="cellIs" dxfId="3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tabSelected="1" zoomScaleNormal="100" zoomScaleSheetLayoutView="100" workbookViewId="0">
      <selection activeCell="N19" sqref="N19"/>
    </sheetView>
  </sheetViews>
  <sheetFormatPr defaultRowHeight="13.2" x14ac:dyDescent="0.25"/>
  <cols>
    <col min="1" max="1" width="8" customWidth="1"/>
    <col min="2" max="2" width="13.109375" customWidth="1"/>
    <col min="3" max="3" width="11.109375" customWidth="1"/>
    <col min="4" max="4" width="52.44140625" customWidth="1"/>
    <col min="5" max="5" width="7.109375" customWidth="1"/>
    <col min="6" max="6" width="15.77734375" style="2" customWidth="1"/>
    <col min="7" max="8" width="14.33203125" style="1" customWidth="1"/>
    <col min="9" max="9" width="19.44140625" style="1" customWidth="1"/>
    <col min="10" max="10" width="16.44140625" customWidth="1"/>
  </cols>
  <sheetData>
    <row r="1" spans="1:13" ht="34.200000000000003" customHeight="1" x14ac:dyDescent="0.25">
      <c r="A1" s="148" t="s">
        <v>127</v>
      </c>
      <c r="B1" s="149"/>
      <c r="C1" s="149"/>
      <c r="D1" s="149"/>
      <c r="E1" s="149"/>
      <c r="F1" s="149"/>
      <c r="G1" s="149"/>
      <c r="H1" s="149"/>
      <c r="I1" s="149"/>
      <c r="J1" s="150"/>
      <c r="K1" s="142"/>
      <c r="L1" s="142"/>
      <c r="M1" s="143"/>
    </row>
    <row r="2" spans="1:13" ht="36.6" customHeight="1" x14ac:dyDescent="0.25">
      <c r="A2" s="162" t="s">
        <v>0</v>
      </c>
      <c r="B2" s="163"/>
      <c r="C2" s="163"/>
      <c r="D2" s="163"/>
      <c r="E2" s="163"/>
      <c r="F2" s="163"/>
      <c r="G2" s="163"/>
      <c r="H2" s="163"/>
      <c r="I2" s="163"/>
      <c r="J2" s="164"/>
    </row>
    <row r="3" spans="1:13" ht="9.15" customHeight="1" x14ac:dyDescent="0.2">
      <c r="A3" s="207"/>
      <c r="B3" s="208"/>
      <c r="C3" s="208"/>
      <c r="D3" s="208"/>
      <c r="E3" s="52"/>
      <c r="F3" s="53"/>
      <c r="G3" s="151" t="s">
        <v>1</v>
      </c>
      <c r="H3" s="167"/>
      <c r="I3" s="167"/>
      <c r="J3" s="152"/>
    </row>
    <row r="4" spans="1:13" ht="20.25" customHeight="1" x14ac:dyDescent="0.25">
      <c r="A4" s="168" t="s">
        <v>2</v>
      </c>
      <c r="B4" s="169"/>
      <c r="C4" s="169"/>
      <c r="D4" s="169"/>
      <c r="E4" s="54"/>
      <c r="F4" s="55"/>
      <c r="G4" s="170" t="s">
        <v>3</v>
      </c>
      <c r="H4" s="171"/>
      <c r="I4" s="171"/>
      <c r="J4" s="172"/>
    </row>
    <row r="5" spans="1:13" ht="9.6" customHeight="1" x14ac:dyDescent="0.2">
      <c r="A5" s="158" t="s">
        <v>95</v>
      </c>
      <c r="B5" s="159"/>
      <c r="C5" s="159"/>
      <c r="D5" s="56"/>
      <c r="E5" s="56"/>
      <c r="F5" s="55"/>
      <c r="G5" s="7" t="s">
        <v>4</v>
      </c>
      <c r="H5" s="7" t="s">
        <v>5</v>
      </c>
      <c r="I5" s="151" t="s">
        <v>6</v>
      </c>
      <c r="J5" s="152"/>
    </row>
    <row r="6" spans="1:13" x14ac:dyDescent="0.2">
      <c r="A6" s="160"/>
      <c r="B6" s="161"/>
      <c r="C6" s="161"/>
      <c r="D6" s="57"/>
      <c r="E6" s="57"/>
      <c r="F6" s="58"/>
      <c r="G6" s="7" t="s">
        <v>7</v>
      </c>
      <c r="H6" s="85">
        <v>0.24210000000000001</v>
      </c>
      <c r="I6" s="153">
        <f>I9</f>
        <v>311461.08</v>
      </c>
      <c r="J6" s="154"/>
    </row>
    <row r="7" spans="1:13" ht="9.6" customHeight="1" x14ac:dyDescent="0.25">
      <c r="A7" s="155" t="s">
        <v>8</v>
      </c>
      <c r="B7" s="156"/>
      <c r="C7" s="156"/>
      <c r="D7" s="156"/>
      <c r="E7" s="156"/>
      <c r="F7" s="156"/>
      <c r="G7" s="156"/>
      <c r="H7" s="156"/>
      <c r="I7" s="156"/>
      <c r="J7" s="157"/>
    </row>
    <row r="8" spans="1:13" ht="18" customHeigh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10" t="s">
        <v>14</v>
      </c>
      <c r="G8" s="59" t="s">
        <v>15</v>
      </c>
      <c r="H8" s="12" t="s">
        <v>16</v>
      </c>
      <c r="I8" s="12" t="s">
        <v>17</v>
      </c>
      <c r="J8" s="13" t="s">
        <v>18</v>
      </c>
    </row>
    <row r="9" spans="1:13" s="2" customFormat="1" ht="19.5" customHeight="1" x14ac:dyDescent="0.25">
      <c r="A9" s="60"/>
      <c r="B9" s="15" t="s">
        <v>19</v>
      </c>
      <c r="C9" s="16">
        <v>4</v>
      </c>
      <c r="D9" s="17" t="s">
        <v>130</v>
      </c>
      <c r="E9" s="61"/>
      <c r="F9" s="61"/>
      <c r="G9" s="62"/>
      <c r="H9" s="62"/>
      <c r="I9" s="20">
        <f>SUBTOTAL(9,I10:I41)</f>
        <v>311461.08</v>
      </c>
      <c r="J9" s="21">
        <f>I9/$I$9</f>
        <v>1</v>
      </c>
    </row>
    <row r="10" spans="1:13" ht="9.15" customHeight="1" x14ac:dyDescent="0.2">
      <c r="A10" s="22">
        <v>1</v>
      </c>
      <c r="B10" s="63"/>
      <c r="C10" s="63"/>
      <c r="D10" s="24" t="s">
        <v>20</v>
      </c>
      <c r="E10" s="63"/>
      <c r="F10" s="64"/>
      <c r="G10" s="65"/>
      <c r="H10" s="65"/>
      <c r="I10" s="26">
        <f>SUBTOTAL(9,I11:I15)</f>
        <v>15606.36</v>
      </c>
      <c r="J10" s="27">
        <f t="shared" ref="J10:J41" si="0">I10/$I$9</f>
        <v>5.0106934709145678E-2</v>
      </c>
    </row>
    <row r="11" spans="1:13" ht="27.75" customHeight="1" x14ac:dyDescent="0.25">
      <c r="A11" s="28" t="s">
        <v>21</v>
      </c>
      <c r="B11" s="29" t="s">
        <v>22</v>
      </c>
      <c r="C11" s="29" t="s">
        <v>23</v>
      </c>
      <c r="D11" s="66" t="s">
        <v>24</v>
      </c>
      <c r="E11" s="29" t="s">
        <v>25</v>
      </c>
      <c r="F11" s="31">
        <v>1</v>
      </c>
      <c r="G11" s="32">
        <v>1434.07</v>
      </c>
      <c r="H11" s="32">
        <f>ROUND(G11*(1+0.2421),2)</f>
        <v>1781.26</v>
      </c>
      <c r="I11" s="32">
        <f t="shared" ref="I11:I15" si="1">ROUND(H11*F11,2)</f>
        <v>1781.26</v>
      </c>
      <c r="J11" s="33">
        <f t="shared" si="0"/>
        <v>5.7190452174634464E-3</v>
      </c>
    </row>
    <row r="12" spans="1:13" ht="27.6" customHeight="1" x14ac:dyDescent="0.25">
      <c r="A12" s="28" t="s">
        <v>26</v>
      </c>
      <c r="B12" s="29" t="s">
        <v>22</v>
      </c>
      <c r="C12" s="34" t="s">
        <v>27</v>
      </c>
      <c r="D12" s="35" t="s">
        <v>28</v>
      </c>
      <c r="E12" s="29" t="s">
        <v>29</v>
      </c>
      <c r="F12" s="31">
        <v>280</v>
      </c>
      <c r="G12" s="32">
        <v>14.6</v>
      </c>
      <c r="H12" s="32">
        <f t="shared" ref="H12:H24" si="2">ROUND(G12*(1+0.2421),2)</f>
        <v>18.13</v>
      </c>
      <c r="I12" s="32">
        <f t="shared" si="1"/>
        <v>5076.3999999999996</v>
      </c>
      <c r="J12" s="33">
        <f t="shared" si="0"/>
        <v>1.6298665631031651E-2</v>
      </c>
    </row>
    <row r="13" spans="1:13" ht="36.75" customHeight="1" x14ac:dyDescent="0.25">
      <c r="A13" s="36" t="s">
        <v>30</v>
      </c>
      <c r="B13" s="37" t="s">
        <v>31</v>
      </c>
      <c r="C13" s="38">
        <v>10777</v>
      </c>
      <c r="D13" s="35" t="s">
        <v>32</v>
      </c>
      <c r="E13" s="37" t="s">
        <v>33</v>
      </c>
      <c r="F13" s="31">
        <v>5</v>
      </c>
      <c r="G13" s="32">
        <v>878.3</v>
      </c>
      <c r="H13" s="32">
        <f t="shared" si="2"/>
        <v>1090.94</v>
      </c>
      <c r="I13" s="32">
        <f t="shared" si="1"/>
        <v>5454.7</v>
      </c>
      <c r="J13" s="39">
        <f t="shared" si="0"/>
        <v>1.7513263615473239E-2</v>
      </c>
    </row>
    <row r="14" spans="1:13" ht="27.75" customHeight="1" x14ac:dyDescent="0.25">
      <c r="A14" s="28" t="s">
        <v>34</v>
      </c>
      <c r="B14" s="29" t="s">
        <v>35</v>
      </c>
      <c r="C14" s="40">
        <v>5213383</v>
      </c>
      <c r="D14" s="66" t="s">
        <v>36</v>
      </c>
      <c r="E14" s="29" t="s">
        <v>37</v>
      </c>
      <c r="F14" s="31">
        <v>600</v>
      </c>
      <c r="G14" s="32">
        <v>1.28</v>
      </c>
      <c r="H14" s="32">
        <f t="shared" si="2"/>
        <v>1.59</v>
      </c>
      <c r="I14" s="32">
        <f t="shared" si="1"/>
        <v>954</v>
      </c>
      <c r="J14" s="33">
        <f t="shared" si="0"/>
        <v>3.0629830218273178E-3</v>
      </c>
    </row>
    <row r="15" spans="1:13" ht="18.600000000000001" customHeight="1" x14ac:dyDescent="0.25">
      <c r="A15" s="36" t="s">
        <v>38</v>
      </c>
      <c r="B15" s="37" t="s">
        <v>35</v>
      </c>
      <c r="C15" s="41">
        <v>5213835</v>
      </c>
      <c r="D15" s="66" t="s">
        <v>39</v>
      </c>
      <c r="E15" s="37" t="s">
        <v>37</v>
      </c>
      <c r="F15" s="42">
        <v>3000</v>
      </c>
      <c r="G15" s="32">
        <v>0.63</v>
      </c>
      <c r="H15" s="32">
        <f t="shared" si="2"/>
        <v>0.78</v>
      </c>
      <c r="I15" s="32">
        <f t="shared" si="1"/>
        <v>2340</v>
      </c>
      <c r="J15" s="39">
        <f t="shared" si="0"/>
        <v>7.5129772233500248E-3</v>
      </c>
    </row>
    <row r="16" spans="1:13" ht="9.15" customHeight="1" x14ac:dyDescent="0.2">
      <c r="A16" s="22">
        <v>2</v>
      </c>
      <c r="B16" s="63"/>
      <c r="C16" s="63"/>
      <c r="D16" s="24" t="s">
        <v>40</v>
      </c>
      <c r="E16" s="63"/>
      <c r="F16" s="64"/>
      <c r="G16" s="65"/>
      <c r="H16" s="65"/>
      <c r="I16" s="26">
        <f>SUBTOTAL(9,I17)</f>
        <v>2879</v>
      </c>
      <c r="J16" s="27">
        <f t="shared" si="0"/>
        <v>9.243530523942188E-3</v>
      </c>
    </row>
    <row r="17" spans="1:10" ht="12.6" customHeight="1" x14ac:dyDescent="0.25">
      <c r="A17" s="36" t="s">
        <v>41</v>
      </c>
      <c r="B17" s="37" t="s">
        <v>22</v>
      </c>
      <c r="C17" s="43" t="s">
        <v>42</v>
      </c>
      <c r="D17" s="35" t="s">
        <v>43</v>
      </c>
      <c r="E17" s="37" t="s">
        <v>44</v>
      </c>
      <c r="F17" s="31">
        <v>20</v>
      </c>
      <c r="G17" s="32">
        <v>115.89</v>
      </c>
      <c r="H17" s="32">
        <f t="shared" si="2"/>
        <v>143.94999999999999</v>
      </c>
      <c r="I17" s="32">
        <f>ROUND(H17*F17,2)</f>
        <v>2879</v>
      </c>
      <c r="J17" s="39">
        <f>I17/$I$9</f>
        <v>9.243530523942188E-3</v>
      </c>
    </row>
    <row r="18" spans="1:10" ht="9.15" customHeight="1" x14ac:dyDescent="0.2">
      <c r="A18" s="22">
        <v>3</v>
      </c>
      <c r="B18" s="63"/>
      <c r="C18" s="63"/>
      <c r="D18" s="24" t="s">
        <v>45</v>
      </c>
      <c r="E18" s="63"/>
      <c r="F18" s="64"/>
      <c r="G18" s="65"/>
      <c r="H18" s="65"/>
      <c r="I18" s="26">
        <f>SUBTOTAL(9,I19:I21)</f>
        <v>944.56999999999994</v>
      </c>
      <c r="J18" s="27">
        <f t="shared" si="0"/>
        <v>3.0327063657520224E-3</v>
      </c>
    </row>
    <row r="19" spans="1:10" ht="18.600000000000001" customHeight="1" x14ac:dyDescent="0.25">
      <c r="A19" s="36" t="s">
        <v>46</v>
      </c>
      <c r="B19" s="37" t="s">
        <v>47</v>
      </c>
      <c r="C19" s="38">
        <v>97629</v>
      </c>
      <c r="D19" s="66" t="s">
        <v>48</v>
      </c>
      <c r="E19" s="37" t="s">
        <v>49</v>
      </c>
      <c r="F19" s="31">
        <v>4.8</v>
      </c>
      <c r="G19" s="32">
        <v>97.08</v>
      </c>
      <c r="H19" s="32">
        <f t="shared" si="2"/>
        <v>120.58</v>
      </c>
      <c r="I19" s="32">
        <f t="shared" ref="I19:I32" si="3">ROUND(H19*F19,2)</f>
        <v>578.78</v>
      </c>
      <c r="J19" s="39">
        <f>I19/$I$9</f>
        <v>1.858273913389114E-3</v>
      </c>
    </row>
    <row r="20" spans="1:10" ht="45.9" customHeight="1" x14ac:dyDescent="0.25">
      <c r="A20" s="28" t="s">
        <v>50</v>
      </c>
      <c r="B20" s="29" t="s">
        <v>47</v>
      </c>
      <c r="C20" s="44">
        <v>100978</v>
      </c>
      <c r="D20" s="35" t="s">
        <v>51</v>
      </c>
      <c r="E20" s="29" t="s">
        <v>49</v>
      </c>
      <c r="F20" s="31">
        <v>6.24</v>
      </c>
      <c r="G20" s="32">
        <v>5.81</v>
      </c>
      <c r="H20" s="32">
        <f t="shared" si="2"/>
        <v>7.22</v>
      </c>
      <c r="I20" s="32">
        <f t="shared" si="3"/>
        <v>45.05</v>
      </c>
      <c r="J20" s="33">
        <f t="shared" si="0"/>
        <v>1.4464086491962333E-4</v>
      </c>
    </row>
    <row r="21" spans="1:10" ht="27.75" customHeight="1" x14ac:dyDescent="0.25">
      <c r="A21" s="28" t="s">
        <v>52</v>
      </c>
      <c r="B21" s="29" t="s">
        <v>47</v>
      </c>
      <c r="C21" s="44">
        <v>95875</v>
      </c>
      <c r="D21" s="35" t="s">
        <v>53</v>
      </c>
      <c r="E21" s="29" t="s">
        <v>54</v>
      </c>
      <c r="F21" s="31">
        <v>124.8</v>
      </c>
      <c r="G21" s="32">
        <v>2.0699999999999998</v>
      </c>
      <c r="H21" s="32">
        <f t="shared" si="2"/>
        <v>2.57</v>
      </c>
      <c r="I21" s="32">
        <f t="shared" si="3"/>
        <v>320.74</v>
      </c>
      <c r="J21" s="33">
        <f t="shared" si="0"/>
        <v>1.0297915874432849E-3</v>
      </c>
    </row>
    <row r="22" spans="1:10" ht="9.15" customHeight="1" x14ac:dyDescent="0.2">
      <c r="A22" s="22">
        <v>4</v>
      </c>
      <c r="B22" s="63"/>
      <c r="C22" s="63"/>
      <c r="D22" s="24" t="s">
        <v>55</v>
      </c>
      <c r="E22" s="63"/>
      <c r="F22" s="64"/>
      <c r="G22" s="65"/>
      <c r="H22" s="65"/>
      <c r="I22" s="26">
        <f>SUBTOTAL(9,I23:I25)</f>
        <v>88251.29</v>
      </c>
      <c r="J22" s="27">
        <f t="shared" si="0"/>
        <v>0.28334612465865716</v>
      </c>
    </row>
    <row r="23" spans="1:10" ht="55.35" customHeight="1" x14ac:dyDescent="0.25">
      <c r="A23" s="28" t="s">
        <v>56</v>
      </c>
      <c r="B23" s="29" t="s">
        <v>47</v>
      </c>
      <c r="C23" s="44">
        <v>101267</v>
      </c>
      <c r="D23" s="35" t="s">
        <v>57</v>
      </c>
      <c r="E23" s="29" t="s">
        <v>49</v>
      </c>
      <c r="F23" s="31">
        <v>884.37</v>
      </c>
      <c r="G23" s="32">
        <v>9.26</v>
      </c>
      <c r="H23" s="32">
        <f t="shared" si="2"/>
        <v>11.5</v>
      </c>
      <c r="I23" s="32">
        <f t="shared" si="3"/>
        <v>10170.26</v>
      </c>
      <c r="J23" s="33">
        <f t="shared" si="0"/>
        <v>3.2653389630575992E-2</v>
      </c>
    </row>
    <row r="24" spans="1:10" ht="27.75" customHeight="1" x14ac:dyDescent="0.25">
      <c r="A24" s="28" t="s">
        <v>58</v>
      </c>
      <c r="B24" s="29" t="s">
        <v>47</v>
      </c>
      <c r="C24" s="44">
        <v>95875</v>
      </c>
      <c r="D24" s="35" t="s">
        <v>53</v>
      </c>
      <c r="E24" s="29" t="s">
        <v>54</v>
      </c>
      <c r="F24" s="42">
        <v>26531.1</v>
      </c>
      <c r="G24" s="32">
        <v>2.0699999999999998</v>
      </c>
      <c r="H24" s="32">
        <f t="shared" si="2"/>
        <v>2.57</v>
      </c>
      <c r="I24" s="32">
        <f t="shared" si="3"/>
        <v>68184.929999999993</v>
      </c>
      <c r="J24" s="33">
        <f t="shared" si="0"/>
        <v>0.21891958378876741</v>
      </c>
    </row>
    <row r="25" spans="1:10" ht="27.6" customHeight="1" x14ac:dyDescent="0.25">
      <c r="A25" s="28" t="s">
        <v>59</v>
      </c>
      <c r="B25" s="29" t="s">
        <v>47</v>
      </c>
      <c r="C25" s="44">
        <v>96385</v>
      </c>
      <c r="D25" s="35" t="s">
        <v>60</v>
      </c>
      <c r="E25" s="29" t="s">
        <v>49</v>
      </c>
      <c r="F25" s="31">
        <v>884.37</v>
      </c>
      <c r="G25" s="32">
        <v>9.01</v>
      </c>
      <c r="H25" s="32">
        <f>ROUND(G25*(1+0.2421),2)</f>
        <v>11.19</v>
      </c>
      <c r="I25" s="32">
        <f>ROUND(H25*F25,2)</f>
        <v>9896.1</v>
      </c>
      <c r="J25" s="33">
        <f t="shared" si="0"/>
        <v>3.1773151239313756E-2</v>
      </c>
    </row>
    <row r="26" spans="1:10" ht="9.15" customHeight="1" x14ac:dyDescent="0.2">
      <c r="A26" s="22">
        <v>5</v>
      </c>
      <c r="B26" s="63"/>
      <c r="C26" s="63"/>
      <c r="D26" s="24" t="s">
        <v>61</v>
      </c>
      <c r="E26" s="63"/>
      <c r="F26" s="64"/>
      <c r="G26" s="65"/>
      <c r="H26" s="65"/>
      <c r="I26" s="26">
        <f>SUBTOTAL(9,I27)</f>
        <v>105924.32</v>
      </c>
      <c r="J26" s="27">
        <f t="shared" si="0"/>
        <v>0.34008846305933316</v>
      </c>
    </row>
    <row r="27" spans="1:10" ht="18.600000000000001" customHeight="1" x14ac:dyDescent="0.25">
      <c r="A27" s="36" t="s">
        <v>62</v>
      </c>
      <c r="B27" s="37" t="s">
        <v>35</v>
      </c>
      <c r="C27" s="41">
        <v>1505860</v>
      </c>
      <c r="D27" s="66" t="s">
        <v>63</v>
      </c>
      <c r="E27" s="37" t="s">
        <v>49</v>
      </c>
      <c r="F27" s="31">
        <v>656</v>
      </c>
      <c r="G27" s="147">
        <v>130</v>
      </c>
      <c r="H27" s="32">
        <f>ROUND(G27*(1+0.2421),2)</f>
        <v>161.47</v>
      </c>
      <c r="I27" s="32">
        <f>ROUND(H27*F27,2)</f>
        <v>105924.32</v>
      </c>
      <c r="J27" s="39">
        <f t="shared" si="0"/>
        <v>0.34008846305933316</v>
      </c>
    </row>
    <row r="28" spans="1:10" ht="9.15" customHeight="1" x14ac:dyDescent="0.2">
      <c r="A28" s="22">
        <v>6</v>
      </c>
      <c r="B28" s="63"/>
      <c r="C28" s="63"/>
      <c r="D28" s="24" t="s">
        <v>64</v>
      </c>
      <c r="E28" s="63"/>
      <c r="F28" s="64"/>
      <c r="G28" s="65"/>
      <c r="H28" s="65"/>
      <c r="I28" s="26">
        <f>SUBTOTAL(9,I29)</f>
        <v>1974.72</v>
      </c>
      <c r="J28" s="27">
        <f t="shared" si="0"/>
        <v>6.3401822147409236E-3</v>
      </c>
    </row>
    <row r="29" spans="1:10" ht="27.6" customHeight="1" x14ac:dyDescent="0.25">
      <c r="A29" s="28" t="s">
        <v>65</v>
      </c>
      <c r="B29" s="29" t="s">
        <v>47</v>
      </c>
      <c r="C29" s="44">
        <v>94289</v>
      </c>
      <c r="D29" s="35" t="s">
        <v>66</v>
      </c>
      <c r="E29" s="29" t="s">
        <v>29</v>
      </c>
      <c r="F29" s="31">
        <v>32</v>
      </c>
      <c r="G29" s="32">
        <v>49.68</v>
      </c>
      <c r="H29" s="32">
        <f>ROUND(G29*(1+0.2421),2)</f>
        <v>61.71</v>
      </c>
      <c r="I29" s="32">
        <f t="shared" si="3"/>
        <v>1974.72</v>
      </c>
      <c r="J29" s="33">
        <f t="shared" si="0"/>
        <v>6.3401822147409236E-3</v>
      </c>
    </row>
    <row r="30" spans="1:10" ht="9.15" customHeight="1" x14ac:dyDescent="0.2">
      <c r="A30" s="22">
        <v>7</v>
      </c>
      <c r="B30" s="63"/>
      <c r="C30" s="63"/>
      <c r="D30" s="24" t="s">
        <v>67</v>
      </c>
      <c r="E30" s="63"/>
      <c r="F30" s="64"/>
      <c r="G30" s="65"/>
      <c r="H30" s="65"/>
      <c r="I30" s="26">
        <f>SUBTOTAL(9,I31:I32)</f>
        <v>7748.7999999999993</v>
      </c>
      <c r="J30" s="27">
        <f t="shared" si="0"/>
        <v>2.4878870900980628E-2</v>
      </c>
    </row>
    <row r="31" spans="1:10" ht="45.9" customHeight="1" x14ac:dyDescent="0.25">
      <c r="A31" s="28" t="s">
        <v>68</v>
      </c>
      <c r="B31" s="29" t="s">
        <v>47</v>
      </c>
      <c r="C31" s="44">
        <v>94273</v>
      </c>
      <c r="D31" s="66" t="s">
        <v>69</v>
      </c>
      <c r="E31" s="29" t="s">
        <v>29</v>
      </c>
      <c r="F31" s="31">
        <v>32</v>
      </c>
      <c r="G31" s="32">
        <v>58.21</v>
      </c>
      <c r="H31" s="32">
        <f t="shared" ref="H31:H41" si="4">ROUND(G31*(1+0.2421),2)</f>
        <v>72.3</v>
      </c>
      <c r="I31" s="32">
        <f>ROUND(H31*F31,2)</f>
        <v>2313.6</v>
      </c>
      <c r="J31" s="33">
        <f>I31/$I$9</f>
        <v>7.4282154290353057E-3</v>
      </c>
    </row>
    <row r="32" spans="1:10" ht="36.75" customHeight="1" x14ac:dyDescent="0.25">
      <c r="A32" s="36" t="s">
        <v>70</v>
      </c>
      <c r="B32" s="37" t="s">
        <v>47</v>
      </c>
      <c r="C32" s="38">
        <v>94991</v>
      </c>
      <c r="D32" s="35" t="s">
        <v>71</v>
      </c>
      <c r="E32" s="29" t="s">
        <v>49</v>
      </c>
      <c r="F32" s="31">
        <v>6.4</v>
      </c>
      <c r="G32" s="32">
        <v>683.72</v>
      </c>
      <c r="H32" s="32">
        <f t="shared" si="4"/>
        <v>849.25</v>
      </c>
      <c r="I32" s="32">
        <f t="shared" si="3"/>
        <v>5435.2</v>
      </c>
      <c r="J32" s="39">
        <f t="shared" si="0"/>
        <v>1.7450655471945322E-2</v>
      </c>
    </row>
    <row r="33" spans="1:10" ht="9.15" customHeight="1" x14ac:dyDescent="0.2">
      <c r="A33" s="45">
        <v>8</v>
      </c>
      <c r="B33" s="67"/>
      <c r="C33" s="67"/>
      <c r="D33" s="46" t="s">
        <v>72</v>
      </c>
      <c r="E33" s="67"/>
      <c r="F33" s="68"/>
      <c r="G33" s="69"/>
      <c r="H33" s="69"/>
      <c r="I33" s="26">
        <f>SUBTOTAL(9,I34:I39)</f>
        <v>65930.69</v>
      </c>
      <c r="J33" s="47">
        <f t="shared" si="0"/>
        <v>0.21168195396997916</v>
      </c>
    </row>
    <row r="34" spans="1:10" ht="19.2" x14ac:dyDescent="0.25">
      <c r="A34" s="37" t="s">
        <v>73</v>
      </c>
      <c r="B34" s="37" t="s">
        <v>47</v>
      </c>
      <c r="C34" s="38">
        <v>100576</v>
      </c>
      <c r="D34" s="66" t="s">
        <v>74</v>
      </c>
      <c r="E34" s="29" t="s">
        <v>75</v>
      </c>
      <c r="F34" s="31">
        <v>320</v>
      </c>
      <c r="G34" s="32">
        <v>1.91</v>
      </c>
      <c r="H34" s="32">
        <f t="shared" si="4"/>
        <v>2.37</v>
      </c>
      <c r="I34" s="32">
        <f t="shared" ref="I34:I41" si="5">ROUND(H34*F34,2)</f>
        <v>758.4</v>
      </c>
      <c r="J34" s="48">
        <f>I34/$I$9</f>
        <v>2.4349751821319053E-3</v>
      </c>
    </row>
    <row r="35" spans="1:10" ht="28.8" x14ac:dyDescent="0.25">
      <c r="A35" s="29" t="s">
        <v>76</v>
      </c>
      <c r="B35" s="29" t="s">
        <v>47</v>
      </c>
      <c r="C35" s="44">
        <v>96396</v>
      </c>
      <c r="D35" s="66" t="s">
        <v>77</v>
      </c>
      <c r="E35" s="29" t="s">
        <v>49</v>
      </c>
      <c r="F35" s="31">
        <v>96</v>
      </c>
      <c r="G35" s="32">
        <v>147.54</v>
      </c>
      <c r="H35" s="32">
        <f t="shared" si="4"/>
        <v>183.26</v>
      </c>
      <c r="I35" s="32">
        <f t="shared" si="5"/>
        <v>17592.96</v>
      </c>
      <c r="J35" s="49">
        <f t="shared" si="0"/>
        <v>5.6485259731328223E-2</v>
      </c>
    </row>
    <row r="36" spans="1:10" ht="19.2" x14ac:dyDescent="0.25">
      <c r="A36" s="29" t="s">
        <v>78</v>
      </c>
      <c r="B36" s="29" t="s">
        <v>47</v>
      </c>
      <c r="C36" s="44">
        <v>95995</v>
      </c>
      <c r="D36" s="35" t="s">
        <v>79</v>
      </c>
      <c r="E36" s="29" t="s">
        <v>49</v>
      </c>
      <c r="F36" s="31">
        <v>19.2</v>
      </c>
      <c r="G36" s="32">
        <v>1574.34</v>
      </c>
      <c r="H36" s="32">
        <f t="shared" si="4"/>
        <v>1955.49</v>
      </c>
      <c r="I36" s="32">
        <f t="shared" si="5"/>
        <v>37545.410000000003</v>
      </c>
      <c r="J36" s="49">
        <f t="shared" si="0"/>
        <v>0.12054607272279413</v>
      </c>
    </row>
    <row r="37" spans="1:10" ht="19.2" x14ac:dyDescent="0.25">
      <c r="A37" s="37" t="s">
        <v>80</v>
      </c>
      <c r="B37" s="37" t="s">
        <v>47</v>
      </c>
      <c r="C37" s="38">
        <v>96402</v>
      </c>
      <c r="D37" s="66" t="s">
        <v>81</v>
      </c>
      <c r="E37" s="29" t="s">
        <v>75</v>
      </c>
      <c r="F37" s="31">
        <v>320</v>
      </c>
      <c r="G37" s="32">
        <v>2.56</v>
      </c>
      <c r="H37" s="32">
        <f t="shared" si="4"/>
        <v>3.18</v>
      </c>
      <c r="I37" s="32">
        <f t="shared" si="5"/>
        <v>1017.6</v>
      </c>
      <c r="J37" s="48">
        <f t="shared" si="0"/>
        <v>3.2671818899491388E-3</v>
      </c>
    </row>
    <row r="38" spans="1:10" x14ac:dyDescent="0.25">
      <c r="A38" s="37" t="s">
        <v>82</v>
      </c>
      <c r="B38" s="37" t="s">
        <v>35</v>
      </c>
      <c r="C38" s="41">
        <v>4011352</v>
      </c>
      <c r="D38" s="35" t="s">
        <v>83</v>
      </c>
      <c r="E38" s="29" t="s">
        <v>75</v>
      </c>
      <c r="F38" s="31">
        <v>320</v>
      </c>
      <c r="G38" s="32">
        <v>0.34</v>
      </c>
      <c r="H38" s="32">
        <f t="shared" si="4"/>
        <v>0.42</v>
      </c>
      <c r="I38" s="32">
        <f t="shared" si="5"/>
        <v>134.4</v>
      </c>
      <c r="J38" s="48">
        <f t="shared" si="0"/>
        <v>4.3151458923856552E-4</v>
      </c>
    </row>
    <row r="39" spans="1:10" ht="19.2" x14ac:dyDescent="0.25">
      <c r="A39" s="29" t="s">
        <v>84</v>
      </c>
      <c r="B39" s="29" t="s">
        <v>47</v>
      </c>
      <c r="C39" s="44">
        <v>95875</v>
      </c>
      <c r="D39" s="35" t="s">
        <v>53</v>
      </c>
      <c r="E39" s="29" t="s">
        <v>54</v>
      </c>
      <c r="F39" s="31">
        <v>3456</v>
      </c>
      <c r="G39" s="32">
        <v>2.0699999999999998</v>
      </c>
      <c r="H39" s="32">
        <f t="shared" si="4"/>
        <v>2.57</v>
      </c>
      <c r="I39" s="32">
        <f t="shared" si="5"/>
        <v>8881.92</v>
      </c>
      <c r="J39" s="49">
        <f t="shared" si="0"/>
        <v>2.8516949854537201E-2</v>
      </c>
    </row>
    <row r="40" spans="1:10" x14ac:dyDescent="0.2">
      <c r="A40" s="129">
        <v>9</v>
      </c>
      <c r="B40" s="63"/>
      <c r="C40" s="63"/>
      <c r="D40" s="24" t="s">
        <v>85</v>
      </c>
      <c r="E40" s="63"/>
      <c r="F40" s="70"/>
      <c r="G40" s="70"/>
      <c r="H40" s="71"/>
      <c r="I40" s="26">
        <f>SUBTOTAL(9,I41)</f>
        <v>22201.33</v>
      </c>
      <c r="J40" s="50">
        <f t="shared" si="0"/>
        <v>7.128123359746906E-2</v>
      </c>
    </row>
    <row r="41" spans="1:10" ht="19.2" x14ac:dyDescent="0.25">
      <c r="A41" s="37" t="s">
        <v>86</v>
      </c>
      <c r="B41" s="72"/>
      <c r="C41" s="72"/>
      <c r="D41" s="66" t="s">
        <v>87</v>
      </c>
      <c r="E41" s="29" t="s">
        <v>88</v>
      </c>
      <c r="F41" s="31">
        <v>1</v>
      </c>
      <c r="G41" s="32">
        <v>17874.03</v>
      </c>
      <c r="H41" s="32">
        <f t="shared" si="4"/>
        <v>22201.33</v>
      </c>
      <c r="I41" s="32">
        <f t="shared" si="5"/>
        <v>22201.33</v>
      </c>
      <c r="J41" s="48">
        <f t="shared" si="0"/>
        <v>7.128123359746906E-2</v>
      </c>
    </row>
    <row r="45" spans="1:10" x14ac:dyDescent="0.25">
      <c r="A45" s="145" t="s">
        <v>128</v>
      </c>
    </row>
    <row r="46" spans="1:10" x14ac:dyDescent="0.25">
      <c r="A46" s="145" t="s">
        <v>129</v>
      </c>
    </row>
  </sheetData>
  <mergeCells count="11">
    <mergeCell ref="A1:J1"/>
    <mergeCell ref="A6:C6"/>
    <mergeCell ref="I6:J6"/>
    <mergeCell ref="A7:J7"/>
    <mergeCell ref="A2:J2"/>
    <mergeCell ref="A3:D3"/>
    <mergeCell ref="G3:J3"/>
    <mergeCell ref="A4:D4"/>
    <mergeCell ref="G4:J4"/>
    <mergeCell ref="A5:C5"/>
    <mergeCell ref="I5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5"/>
  <sheetViews>
    <sheetView showGridLines="0" showZeros="0" view="pageBreakPreview" zoomScale="70" zoomScaleSheetLayoutView="70" workbookViewId="0">
      <selection activeCell="A38" sqref="A38:A39"/>
    </sheetView>
  </sheetViews>
  <sheetFormatPr defaultColWidth="9.33203125" defaultRowHeight="13.8" x14ac:dyDescent="0.25"/>
  <cols>
    <col min="1" max="1" width="12" style="112" customWidth="1"/>
    <col min="2" max="2" width="62.33203125" style="112" customWidth="1"/>
    <col min="3" max="3" width="27.33203125" style="119" bestFit="1" customWidth="1"/>
    <col min="4" max="5" width="20.109375" style="112" bestFit="1" customWidth="1"/>
    <col min="6" max="6" width="20.77734375" style="112" bestFit="1" customWidth="1"/>
    <col min="7" max="7" width="21.33203125" style="112" bestFit="1" customWidth="1"/>
    <col min="8" max="8" width="20.77734375" style="112" bestFit="1" customWidth="1"/>
    <col min="9" max="9" width="21.33203125" style="112" bestFit="1" customWidth="1"/>
    <col min="10" max="10" width="9.33203125" style="112"/>
    <col min="11" max="11" width="22.33203125" style="112" bestFit="1" customWidth="1"/>
    <col min="12" max="16384" width="9.33203125" style="112"/>
  </cols>
  <sheetData>
    <row r="1" spans="1:18" customFormat="1" ht="50.4" customHeight="1" x14ac:dyDescent="0.25">
      <c r="A1" s="148" t="s">
        <v>127</v>
      </c>
      <c r="B1" s="149"/>
      <c r="C1" s="149"/>
      <c r="D1" s="149"/>
      <c r="E1" s="149"/>
      <c r="F1" s="149"/>
      <c r="G1" s="149"/>
      <c r="H1" s="149"/>
      <c r="I1" s="150"/>
      <c r="J1" s="144"/>
      <c r="K1" s="144"/>
      <c r="L1" s="142"/>
      <c r="M1" s="142"/>
      <c r="N1" s="142"/>
      <c r="O1" s="142"/>
      <c r="P1" s="142"/>
      <c r="Q1" s="142"/>
      <c r="R1" s="143"/>
    </row>
    <row r="2" spans="1:18" s="110" customFormat="1" x14ac:dyDescent="0.25">
      <c r="A2" s="179" t="s">
        <v>0</v>
      </c>
      <c r="B2" s="180"/>
      <c r="C2" s="180"/>
      <c r="D2" s="180"/>
      <c r="E2" s="180"/>
      <c r="F2" s="180"/>
      <c r="G2" s="180"/>
      <c r="H2" s="180"/>
      <c r="I2" s="181"/>
    </row>
    <row r="3" spans="1:18" s="110" customFormat="1" x14ac:dyDescent="0.25">
      <c r="A3" s="182"/>
      <c r="B3" s="183"/>
      <c r="C3" s="183"/>
      <c r="D3" s="183"/>
      <c r="E3" s="183"/>
      <c r="F3" s="183"/>
      <c r="G3" s="183"/>
      <c r="H3" s="183"/>
      <c r="I3" s="184"/>
    </row>
    <row r="4" spans="1:18" s="110" customFormat="1" ht="30" customHeight="1" thickBot="1" x14ac:dyDescent="0.3">
      <c r="A4" s="185"/>
      <c r="B4" s="186"/>
      <c r="C4" s="186"/>
      <c r="D4" s="186"/>
      <c r="E4" s="186"/>
      <c r="F4" s="186"/>
      <c r="G4" s="186"/>
      <c r="H4" s="186"/>
      <c r="I4" s="187"/>
    </row>
    <row r="5" spans="1:18" s="110" customFormat="1" x14ac:dyDescent="0.25">
      <c r="A5" s="188" t="e">
        <f>#REF!</f>
        <v>#REF!</v>
      </c>
      <c r="B5" s="189"/>
      <c r="C5" s="189"/>
      <c r="D5" s="189"/>
      <c r="E5" s="189"/>
      <c r="F5" s="189"/>
      <c r="G5" s="189"/>
      <c r="H5" s="189"/>
      <c r="I5" s="190"/>
    </row>
    <row r="6" spans="1:18" s="110" customFormat="1" x14ac:dyDescent="0.25">
      <c r="A6" s="191"/>
      <c r="B6" s="192"/>
      <c r="C6" s="192"/>
      <c r="D6" s="192"/>
      <c r="E6" s="192"/>
      <c r="F6" s="192"/>
      <c r="G6" s="192"/>
      <c r="H6" s="192"/>
      <c r="I6" s="193"/>
    </row>
    <row r="7" spans="1:18" s="110" customFormat="1" ht="14.4" thickBot="1" x14ac:dyDescent="0.3">
      <c r="A7" s="194" t="e">
        <f>#REF!</f>
        <v>#REF!</v>
      </c>
      <c r="B7" s="195"/>
      <c r="C7" s="111"/>
      <c r="I7" s="130"/>
    </row>
    <row r="8" spans="1:18" s="110" customFormat="1" ht="14.4" thickBot="1" x14ac:dyDescent="0.3">
      <c r="A8" s="196" t="s">
        <v>126</v>
      </c>
      <c r="B8" s="197"/>
      <c r="C8" s="197"/>
      <c r="D8" s="197"/>
      <c r="E8" s="197"/>
      <c r="F8" s="197"/>
      <c r="G8" s="197"/>
      <c r="H8" s="197"/>
      <c r="I8" s="198"/>
    </row>
    <row r="9" spans="1:18" x14ac:dyDescent="0.25">
      <c r="A9" s="199" t="s">
        <v>9</v>
      </c>
      <c r="B9" s="199" t="s">
        <v>118</v>
      </c>
      <c r="C9" s="201" t="s">
        <v>119</v>
      </c>
      <c r="D9" s="203" t="s">
        <v>124</v>
      </c>
      <c r="E9" s="204"/>
      <c r="F9" s="204"/>
      <c r="G9" s="204"/>
      <c r="H9" s="204"/>
      <c r="I9" s="205"/>
    </row>
    <row r="10" spans="1:18" x14ac:dyDescent="0.25">
      <c r="A10" s="200"/>
      <c r="B10" s="200"/>
      <c r="C10" s="202"/>
      <c r="D10" s="113">
        <v>30</v>
      </c>
      <c r="E10" s="113">
        <v>60</v>
      </c>
      <c r="F10" s="113">
        <v>90</v>
      </c>
      <c r="G10" s="113">
        <v>120</v>
      </c>
      <c r="H10" s="113">
        <v>150</v>
      </c>
      <c r="I10" s="113">
        <v>180</v>
      </c>
    </row>
    <row r="11" spans="1:18" x14ac:dyDescent="0.25">
      <c r="A11" s="131"/>
      <c r="B11" s="124"/>
      <c r="C11" s="114"/>
      <c r="D11" s="115"/>
      <c r="E11" s="115"/>
      <c r="F11" s="115"/>
      <c r="G11" s="115"/>
      <c r="H11" s="115"/>
      <c r="I11" s="115"/>
    </row>
    <row r="12" spans="1:18" x14ac:dyDescent="0.25">
      <c r="A12" s="132">
        <v>1</v>
      </c>
      <c r="B12" s="125" t="str">
        <f>VLOOKUP(A12,'ORC. AV. BEIRA RIO'!$A$10:$I$41,4,FALSE)</f>
        <v>SERVIÇOS PRELIMINARES</v>
      </c>
      <c r="C12" s="125">
        <f>VLOOKUP(A12,'ORC. AV. BEIRA RIO'!$A$10:$I$41,9,FALSE)</f>
        <v>15606.36</v>
      </c>
      <c r="D12" s="133">
        <v>1</v>
      </c>
      <c r="E12" s="133"/>
      <c r="F12" s="133"/>
      <c r="G12" s="133"/>
      <c r="H12" s="133"/>
      <c r="I12" s="133"/>
      <c r="K12" s="119"/>
      <c r="L12" s="119"/>
    </row>
    <row r="13" spans="1:18" x14ac:dyDescent="0.25">
      <c r="A13" s="134"/>
      <c r="B13" s="126"/>
      <c r="C13" s="118"/>
      <c r="D13" s="135">
        <f>D$12*$C$12</f>
        <v>15606.36</v>
      </c>
      <c r="E13" s="135">
        <f t="shared" ref="E13:I13" si="0">E$12*$C$12</f>
        <v>0</v>
      </c>
      <c r="F13" s="135">
        <f t="shared" si="0"/>
        <v>0</v>
      </c>
      <c r="G13" s="135">
        <f t="shared" si="0"/>
        <v>0</v>
      </c>
      <c r="H13" s="135">
        <f t="shared" si="0"/>
        <v>0</v>
      </c>
      <c r="I13" s="135">
        <f t="shared" si="0"/>
        <v>0</v>
      </c>
      <c r="K13" s="119"/>
      <c r="L13" s="119"/>
    </row>
    <row r="14" spans="1:18" x14ac:dyDescent="0.25">
      <c r="A14" s="132">
        <v>2</v>
      </c>
      <c r="B14" s="125" t="str">
        <f>VLOOKUP(A14,'ORC. AV. BEIRA RIO'!$A$10:$I$41,4,FALSE)</f>
        <v>TOPOGRAFIA</v>
      </c>
      <c r="C14" s="125">
        <f>VLOOKUP(A14,'ORC. AV. BEIRA RIO'!$A$10:$I$41,9,FALSE)</f>
        <v>2879</v>
      </c>
      <c r="D14" s="133">
        <v>1</v>
      </c>
      <c r="E14" s="133"/>
      <c r="F14" s="133"/>
      <c r="G14" s="133"/>
      <c r="H14" s="133"/>
      <c r="I14" s="133"/>
      <c r="K14" s="119"/>
      <c r="L14" s="119"/>
    </row>
    <row r="15" spans="1:18" x14ac:dyDescent="0.25">
      <c r="A15" s="134"/>
      <c r="B15" s="126"/>
      <c r="C15" s="118"/>
      <c r="D15" s="135">
        <f>D$14*$C$14</f>
        <v>2879</v>
      </c>
      <c r="E15" s="135">
        <f t="shared" ref="E15:I15" si="1">E$14*$C$14</f>
        <v>0</v>
      </c>
      <c r="F15" s="135">
        <f t="shared" si="1"/>
        <v>0</v>
      </c>
      <c r="G15" s="135">
        <f t="shared" si="1"/>
        <v>0</v>
      </c>
      <c r="H15" s="135">
        <f t="shared" si="1"/>
        <v>0</v>
      </c>
      <c r="I15" s="135">
        <f t="shared" si="1"/>
        <v>0</v>
      </c>
      <c r="K15" s="119"/>
      <c r="L15" s="119"/>
    </row>
    <row r="16" spans="1:18" x14ac:dyDescent="0.25">
      <c r="A16" s="132">
        <v>3</v>
      </c>
      <c r="B16" s="125" t="str">
        <f>VLOOKUP(A16,'ORC. AV. BEIRA RIO'!$A$10:$I$41,4,FALSE)</f>
        <v>DEMOLIÇÕES E REMOÇÕES</v>
      </c>
      <c r="C16" s="125">
        <f>VLOOKUP(A16,'ORC. AV. BEIRA RIO'!$A$10:$I$41,9,FALSE)</f>
        <v>944.56999999999994</v>
      </c>
      <c r="D16" s="133"/>
      <c r="E16" s="133">
        <v>1</v>
      </c>
      <c r="F16" s="133"/>
      <c r="G16" s="133"/>
      <c r="H16" s="133"/>
      <c r="I16" s="133"/>
      <c r="K16" s="119"/>
      <c r="L16" s="119"/>
    </row>
    <row r="17" spans="1:12" x14ac:dyDescent="0.25">
      <c r="A17" s="134"/>
      <c r="B17" s="126"/>
      <c r="C17" s="118"/>
      <c r="D17" s="135">
        <f>D$16*$C$16</f>
        <v>0</v>
      </c>
      <c r="E17" s="135">
        <f t="shared" ref="E17:I17" si="2">E$16*$C$16</f>
        <v>944.56999999999994</v>
      </c>
      <c r="F17" s="135">
        <f t="shared" si="2"/>
        <v>0</v>
      </c>
      <c r="G17" s="135">
        <f t="shared" si="2"/>
        <v>0</v>
      </c>
      <c r="H17" s="135">
        <f t="shared" si="2"/>
        <v>0</v>
      </c>
      <c r="I17" s="135">
        <f t="shared" si="2"/>
        <v>0</v>
      </c>
      <c r="K17" s="119"/>
      <c r="L17" s="119"/>
    </row>
    <row r="18" spans="1:12" x14ac:dyDescent="0.25">
      <c r="A18" s="132">
        <v>4</v>
      </c>
      <c r="B18" s="125" t="str">
        <f>VLOOKUP(A18,'ORC. AV. BEIRA RIO'!$A$10:$I$41,4,FALSE)</f>
        <v>TRABALHOS EM TERRA</v>
      </c>
      <c r="C18" s="125">
        <f>VLOOKUP(A18,'ORC. AV. BEIRA RIO'!$A$10:$I$41,9,FALSE)</f>
        <v>88251.29</v>
      </c>
      <c r="D18" s="133"/>
      <c r="E18" s="133">
        <v>0.5</v>
      </c>
      <c r="F18" s="133">
        <v>0.5</v>
      </c>
      <c r="G18" s="133"/>
      <c r="H18" s="133"/>
      <c r="I18" s="133"/>
      <c r="K18" s="120"/>
      <c r="L18" s="119"/>
    </row>
    <row r="19" spans="1:12" x14ac:dyDescent="0.25">
      <c r="A19" s="134"/>
      <c r="B19" s="126"/>
      <c r="C19" s="118"/>
      <c r="D19" s="135">
        <f>D$18*$C$18</f>
        <v>0</v>
      </c>
      <c r="E19" s="135">
        <f t="shared" ref="E19:I19" si="3">E$18*$C$18</f>
        <v>44125.644999999997</v>
      </c>
      <c r="F19" s="135">
        <f t="shared" si="3"/>
        <v>44125.644999999997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K19" s="121"/>
    </row>
    <row r="20" spans="1:12" x14ac:dyDescent="0.25">
      <c r="A20" s="132">
        <v>5</v>
      </c>
      <c r="B20" s="125" t="str">
        <f>VLOOKUP(A20,'ORC. AV. BEIRA RIO'!$A$10:$I$41,4,FALSE)</f>
        <v>CONTENÇÕES</v>
      </c>
      <c r="C20" s="125">
        <f>VLOOKUP(A20,'ORC. AV. BEIRA RIO'!$A$10:$I$41,9,FALSE)</f>
        <v>105924.32</v>
      </c>
      <c r="D20" s="133"/>
      <c r="E20" s="133"/>
      <c r="F20" s="133"/>
      <c r="G20" s="133">
        <v>0.5</v>
      </c>
      <c r="H20" s="133">
        <v>0.5</v>
      </c>
      <c r="I20" s="133"/>
      <c r="K20" s="119"/>
      <c r="L20" s="119"/>
    </row>
    <row r="21" spans="1:12" x14ac:dyDescent="0.25">
      <c r="A21" s="136"/>
      <c r="B21" s="127"/>
      <c r="C21" s="116"/>
      <c r="D21" s="135">
        <f>D$20*$C$20</f>
        <v>0</v>
      </c>
      <c r="E21" s="135">
        <f t="shared" ref="E21:I21" si="4">E$20*$C$20</f>
        <v>0</v>
      </c>
      <c r="F21" s="135">
        <f t="shared" si="4"/>
        <v>0</v>
      </c>
      <c r="G21" s="135">
        <f t="shared" si="4"/>
        <v>52962.16</v>
      </c>
      <c r="H21" s="135">
        <f t="shared" si="4"/>
        <v>52962.16</v>
      </c>
      <c r="I21" s="135">
        <f t="shared" si="4"/>
        <v>0</v>
      </c>
      <c r="K21" s="119"/>
      <c r="L21" s="119"/>
    </row>
    <row r="22" spans="1:12" x14ac:dyDescent="0.25">
      <c r="A22" s="132">
        <v>6</v>
      </c>
      <c r="B22" s="125" t="str">
        <f>VLOOKUP(A22,'ORC. AV. BEIRA RIO'!$A$10:$I$41,4,FALSE)</f>
        <v>DRENAGEM</v>
      </c>
      <c r="C22" s="125">
        <f>VLOOKUP(A22,'ORC. AV. BEIRA RIO'!$A$10:$I$41,9,FALSE)</f>
        <v>1974.72</v>
      </c>
      <c r="D22" s="133"/>
      <c r="E22" s="133"/>
      <c r="F22" s="133"/>
      <c r="G22" s="133"/>
      <c r="H22" s="133">
        <v>1</v>
      </c>
      <c r="I22" s="133"/>
      <c r="K22" s="119"/>
      <c r="L22" s="119"/>
    </row>
    <row r="23" spans="1:12" x14ac:dyDescent="0.25">
      <c r="A23" s="136"/>
      <c r="B23" s="127"/>
      <c r="C23" s="116"/>
      <c r="D23" s="135">
        <f>D$22*$C$22</f>
        <v>0</v>
      </c>
      <c r="E23" s="135">
        <f t="shared" ref="E23:I23" si="5">E$22*$C$22</f>
        <v>0</v>
      </c>
      <c r="F23" s="135">
        <f t="shared" si="5"/>
        <v>0</v>
      </c>
      <c r="G23" s="135">
        <f t="shared" si="5"/>
        <v>0</v>
      </c>
      <c r="H23" s="135">
        <f t="shared" si="5"/>
        <v>1974.72</v>
      </c>
      <c r="I23" s="135">
        <f t="shared" si="5"/>
        <v>0</v>
      </c>
      <c r="K23" s="119"/>
      <c r="L23" s="119"/>
    </row>
    <row r="24" spans="1:12" x14ac:dyDescent="0.25">
      <c r="A24" s="132">
        <v>7</v>
      </c>
      <c r="B24" s="125" t="str">
        <f>VLOOKUP(A24,'ORC. AV. BEIRA RIO'!$A$10:$I$41,4,FALSE)</f>
        <v>SERVIÇOS COMPLEMENTARES</v>
      </c>
      <c r="C24" s="125">
        <f>VLOOKUP(A24,'ORC. AV. BEIRA RIO'!$A$10:$I$41,9,FALSE)</f>
        <v>7748.7999999999993</v>
      </c>
      <c r="D24" s="133"/>
      <c r="E24" s="133"/>
      <c r="F24" s="133"/>
      <c r="G24" s="133"/>
      <c r="H24" s="133"/>
      <c r="I24" s="133">
        <v>1</v>
      </c>
      <c r="K24" s="119"/>
      <c r="L24" s="119"/>
    </row>
    <row r="25" spans="1:12" x14ac:dyDescent="0.25">
      <c r="A25" s="136"/>
      <c r="B25" s="127"/>
      <c r="C25" s="116"/>
      <c r="D25" s="135">
        <f>D$24*$C$24</f>
        <v>0</v>
      </c>
      <c r="E25" s="135">
        <f t="shared" ref="E25:I25" si="6">E$24*$C$24</f>
        <v>0</v>
      </c>
      <c r="F25" s="135">
        <f t="shared" si="6"/>
        <v>0</v>
      </c>
      <c r="G25" s="135">
        <f t="shared" si="6"/>
        <v>0</v>
      </c>
      <c r="H25" s="135">
        <f t="shared" si="6"/>
        <v>0</v>
      </c>
      <c r="I25" s="135">
        <f t="shared" si="6"/>
        <v>7748.7999999999993</v>
      </c>
      <c r="K25" s="119"/>
      <c r="L25" s="119"/>
    </row>
    <row r="26" spans="1:12" x14ac:dyDescent="0.25">
      <c r="A26" s="132">
        <v>8</v>
      </c>
      <c r="B26" s="125" t="str">
        <f>VLOOKUP(A26,'ORC. AV. BEIRA RIO'!$A$10:$I$41,4,FALSE)</f>
        <v>RECOMPOSIÇÃO DE ASFALTO</v>
      </c>
      <c r="C26" s="125">
        <f>VLOOKUP(A26,'ORC. AV. BEIRA RIO'!$A$10:$I$41,9,FALSE)</f>
        <v>65930.69</v>
      </c>
      <c r="D26" s="133"/>
      <c r="E26" s="133"/>
      <c r="F26" s="133"/>
      <c r="G26" s="133"/>
      <c r="H26" s="133"/>
      <c r="I26" s="133">
        <v>1</v>
      </c>
      <c r="K26" s="119"/>
      <c r="L26" s="119"/>
    </row>
    <row r="27" spans="1:12" x14ac:dyDescent="0.25">
      <c r="A27" s="132"/>
      <c r="B27" s="125"/>
      <c r="C27" s="125"/>
      <c r="D27" s="135">
        <f>D26*$C$26</f>
        <v>0</v>
      </c>
      <c r="E27" s="135">
        <f t="shared" ref="E27:I27" si="7">E26*$C$26</f>
        <v>0</v>
      </c>
      <c r="F27" s="135">
        <f t="shared" si="7"/>
        <v>0</v>
      </c>
      <c r="G27" s="135">
        <f t="shared" si="7"/>
        <v>0</v>
      </c>
      <c r="H27" s="135">
        <f t="shared" si="7"/>
        <v>0</v>
      </c>
      <c r="I27" s="135">
        <f t="shared" si="7"/>
        <v>65930.69</v>
      </c>
      <c r="K27" s="119"/>
      <c r="L27" s="119"/>
    </row>
    <row r="28" spans="1:12" x14ac:dyDescent="0.25">
      <c r="A28" s="132">
        <v>9</v>
      </c>
      <c r="B28" s="125" t="str">
        <f>VLOOKUP(A28,'ORC. AV. BEIRA RIO'!$A$10:$I$41,4,FALSE)</f>
        <v>ADMINISTRAÇÃO LOCAL</v>
      </c>
      <c r="C28" s="125">
        <f>VLOOKUP(A28,'ORC. AV. BEIRA RIO'!$A$10:$I$41,9,FALSE)</f>
        <v>22201.33</v>
      </c>
      <c r="D28" s="133">
        <v>6.2607054771365356E-2</v>
      </c>
      <c r="E28" s="133">
        <v>0.15276797190901079</v>
      </c>
      <c r="F28" s="133">
        <v>0.14956842920418359</v>
      </c>
      <c r="G28" s="133">
        <v>0.18943988806506218</v>
      </c>
      <c r="H28" s="133">
        <v>0.19612478295771069</v>
      </c>
      <c r="I28" s="133">
        <v>0.24949187309266735</v>
      </c>
      <c r="K28" s="119"/>
      <c r="L28" s="119"/>
    </row>
    <row r="29" spans="1:12" x14ac:dyDescent="0.25">
      <c r="A29" s="136"/>
      <c r="B29" s="122"/>
      <c r="C29" s="116"/>
      <c r="D29" s="135">
        <f>D28*$C$28</f>
        <v>1389.9598833071568</v>
      </c>
      <c r="E29" s="135">
        <f t="shared" ref="E29:I29" si="8">E28*$C$28</f>
        <v>3391.6521577826788</v>
      </c>
      <c r="F29" s="135">
        <f t="shared" si="8"/>
        <v>3320.6180543437176</v>
      </c>
      <c r="G29" s="135">
        <f t="shared" si="8"/>
        <v>4205.8174700955069</v>
      </c>
      <c r="H29" s="135">
        <f t="shared" si="8"/>
        <v>4354.2310276225116</v>
      </c>
      <c r="I29" s="135">
        <f t="shared" si="8"/>
        <v>5539.051406848429</v>
      </c>
      <c r="K29" s="119"/>
      <c r="L29" s="119"/>
    </row>
    <row r="30" spans="1:12" ht="22.5" customHeight="1" x14ac:dyDescent="0.25">
      <c r="A30" s="173" t="s">
        <v>120</v>
      </c>
      <c r="B30" s="174"/>
      <c r="C30" s="175"/>
      <c r="D30" s="137">
        <f>D31/$I$33</f>
        <v>6.3813173329095113E-2</v>
      </c>
      <c r="E30" s="137">
        <f t="shared" ref="E30:I30" si="9">E31/$I$33</f>
        <v>0.1555952581869384</v>
      </c>
      <c r="F30" s="137">
        <f t="shared" si="9"/>
        <v>0.15233448447023851</v>
      </c>
      <c r="G30" s="137">
        <f t="shared" si="9"/>
        <v>0.18354774044351066</v>
      </c>
      <c r="H30" s="137">
        <f t="shared" si="9"/>
        <v>0.19036443021266899</v>
      </c>
      <c r="I30" s="137">
        <f t="shared" si="9"/>
        <v>0.25434491335754833</v>
      </c>
    </row>
    <row r="31" spans="1:12" ht="18.75" customHeight="1" x14ac:dyDescent="0.25">
      <c r="A31" s="176" t="s">
        <v>121</v>
      </c>
      <c r="B31" s="177"/>
      <c r="C31" s="178"/>
      <c r="D31" s="138">
        <f>D13+D15+D17+D19+D21+D23+D25+D27+D29</f>
        <v>19875.319883307158</v>
      </c>
      <c r="E31" s="138">
        <f t="shared" ref="E31:I31" si="10">E13+E15+E17+E19+E21+E23+E25+E27+E29</f>
        <v>48461.867157782675</v>
      </c>
      <c r="F31" s="138">
        <f t="shared" si="10"/>
        <v>47446.263054343712</v>
      </c>
      <c r="G31" s="138">
        <f t="shared" si="10"/>
        <v>57167.977470095509</v>
      </c>
      <c r="H31" s="138">
        <f t="shared" si="10"/>
        <v>59291.111027622515</v>
      </c>
      <c r="I31" s="138">
        <f t="shared" si="10"/>
        <v>79218.541406848439</v>
      </c>
    </row>
    <row r="32" spans="1:12" ht="24.75" customHeight="1" x14ac:dyDescent="0.25">
      <c r="A32" s="176" t="s">
        <v>122</v>
      </c>
      <c r="B32" s="177"/>
      <c r="C32" s="178"/>
      <c r="D32" s="137">
        <f>D30</f>
        <v>6.3813173329095113E-2</v>
      </c>
      <c r="E32" s="137">
        <f t="shared" ref="E32:I33" si="11">D32+E30</f>
        <v>0.21940843151603351</v>
      </c>
      <c r="F32" s="137">
        <f t="shared" si="11"/>
        <v>0.37174291598627202</v>
      </c>
      <c r="G32" s="137">
        <f t="shared" si="11"/>
        <v>0.5552906564297827</v>
      </c>
      <c r="H32" s="137">
        <f t="shared" si="11"/>
        <v>0.74565508664245173</v>
      </c>
      <c r="I32" s="137">
        <f t="shared" si="11"/>
        <v>1</v>
      </c>
    </row>
    <row r="33" spans="1:9" ht="21" customHeight="1" x14ac:dyDescent="0.25">
      <c r="A33" s="176" t="s">
        <v>123</v>
      </c>
      <c r="B33" s="177"/>
      <c r="C33" s="178"/>
      <c r="D33" s="138">
        <f>D31</f>
        <v>19875.319883307158</v>
      </c>
      <c r="E33" s="138">
        <f>D33+E31</f>
        <v>68337.187041089841</v>
      </c>
      <c r="F33" s="138">
        <f>E33+F31</f>
        <v>115783.45009543355</v>
      </c>
      <c r="G33" s="138">
        <f t="shared" si="11"/>
        <v>172951.42756552907</v>
      </c>
      <c r="H33" s="138">
        <f t="shared" si="11"/>
        <v>232242.53859315158</v>
      </c>
      <c r="I33" s="138">
        <f t="shared" si="11"/>
        <v>311461.08</v>
      </c>
    </row>
    <row r="34" spans="1:9" x14ac:dyDescent="0.25">
      <c r="A34" s="139"/>
      <c r="B34" s="139"/>
      <c r="C34" s="140"/>
      <c r="D34" s="141"/>
      <c r="E34" s="141"/>
      <c r="F34" s="141"/>
      <c r="G34" s="141"/>
      <c r="H34" s="141"/>
      <c r="I34" s="141"/>
    </row>
    <row r="38" spans="1:9" s="110" customFormat="1" x14ac:dyDescent="0.25">
      <c r="A38" s="146" t="s">
        <v>128</v>
      </c>
      <c r="B38" s="123"/>
      <c r="C38" s="123"/>
      <c r="D38" s="123"/>
      <c r="E38" s="123"/>
      <c r="F38" s="123"/>
      <c r="G38" s="123"/>
      <c r="H38" s="123"/>
      <c r="I38" s="123"/>
    </row>
    <row r="39" spans="1:9" customFormat="1" x14ac:dyDescent="0.25">
      <c r="A39" s="146" t="s">
        <v>129</v>
      </c>
      <c r="F39" s="2"/>
      <c r="G39" s="1"/>
      <c r="H39" s="1"/>
      <c r="I39" s="1"/>
    </row>
    <row r="40" spans="1:9" customFormat="1" ht="13.2" x14ac:dyDescent="0.25">
      <c r="F40" s="2"/>
      <c r="G40" s="1"/>
      <c r="H40" s="1"/>
      <c r="I40" s="1"/>
    </row>
    <row r="41" spans="1:9" customFormat="1" ht="13.2" x14ac:dyDescent="0.25">
      <c r="F41" s="2"/>
      <c r="G41" s="1"/>
      <c r="H41" s="1"/>
      <c r="I41" s="1"/>
    </row>
    <row r="42" spans="1:9" customFormat="1" ht="13.2" x14ac:dyDescent="0.25">
      <c r="F42" s="2"/>
      <c r="G42" s="1"/>
      <c r="H42" s="1"/>
      <c r="I42" s="1"/>
    </row>
    <row r="43" spans="1:9" customFormat="1" ht="13.2" x14ac:dyDescent="0.25">
      <c r="F43" s="2"/>
      <c r="G43" s="1"/>
      <c r="H43" s="1"/>
      <c r="I43" s="1"/>
    </row>
    <row r="44" spans="1:9" s="110" customFormat="1" x14ac:dyDescent="0.25">
      <c r="A44" s="209"/>
      <c r="B44" s="209"/>
      <c r="C44" s="209"/>
      <c r="D44" s="209"/>
      <c r="E44" s="209"/>
      <c r="F44" s="209"/>
      <c r="G44" s="209"/>
      <c r="H44" s="209"/>
      <c r="I44" s="209"/>
    </row>
    <row r="45" spans="1:9" x14ac:dyDescent="0.25">
      <c r="A45" s="123"/>
      <c r="B45" s="123"/>
      <c r="C45" s="123"/>
      <c r="D45" s="123"/>
      <c r="E45" s="123"/>
      <c r="F45" s="123"/>
      <c r="G45" s="123"/>
      <c r="H45" s="123"/>
      <c r="I45" s="123"/>
    </row>
  </sheetData>
  <autoFilter ref="A9:I33" xr:uid="{00000000-0009-0000-0000-000005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4">
    <mergeCell ref="A1:I1"/>
    <mergeCell ref="A44:I44"/>
    <mergeCell ref="A30:C30"/>
    <mergeCell ref="A31:C31"/>
    <mergeCell ref="A32:C32"/>
    <mergeCell ref="A33:C33"/>
    <mergeCell ref="A2:I4"/>
    <mergeCell ref="A5:I6"/>
    <mergeCell ref="A7:B7"/>
    <mergeCell ref="A8:I8"/>
    <mergeCell ref="A9:A10"/>
    <mergeCell ref="B9:B10"/>
    <mergeCell ref="C9:C10"/>
    <mergeCell ref="D9:I9"/>
  </mergeCells>
  <conditionalFormatting sqref="D14:I14 D16:I16 D18:I18 D20:I20 D22:I22 D24:I24 D26:I26 D28:I28 D12:I12">
    <cfRule type="cellIs" dxfId="2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9"/>
  <sheetViews>
    <sheetView showGridLines="0" view="pageBreakPreview" zoomScaleSheetLayoutView="100" workbookViewId="0">
      <selection activeCell="M15" sqref="M15"/>
    </sheetView>
  </sheetViews>
  <sheetFormatPr defaultColWidth="9.33203125" defaultRowHeight="13.2" x14ac:dyDescent="0.25"/>
  <cols>
    <col min="1" max="1" width="30.109375" style="87" customWidth="1"/>
    <col min="2" max="3" width="5" style="87" customWidth="1"/>
    <col min="4" max="4" width="9.33203125" style="87"/>
    <col min="5" max="5" width="8.33203125" style="87" customWidth="1"/>
    <col min="6" max="6" width="5.33203125" style="87" customWidth="1"/>
    <col min="7" max="7" width="7.109375" style="87" customWidth="1"/>
    <col min="8" max="8" width="28.44140625" style="87" customWidth="1"/>
    <col min="9" max="9" width="10.44140625" style="87" customWidth="1"/>
    <col min="10" max="10" width="10.6640625" style="87" hidden="1" customWidth="1"/>
    <col min="11" max="16384" width="9.33203125" style="87"/>
  </cols>
  <sheetData>
    <row r="1" spans="1:18" customFormat="1" ht="31.2" customHeight="1" thickBot="1" x14ac:dyDescent="0.3">
      <c r="A1" s="148" t="s">
        <v>127</v>
      </c>
      <c r="B1" s="149"/>
      <c r="C1" s="149"/>
      <c r="D1" s="149"/>
      <c r="E1" s="149"/>
      <c r="F1" s="149"/>
      <c r="G1" s="149"/>
      <c r="H1" s="149"/>
      <c r="I1" s="150"/>
      <c r="J1" s="144"/>
      <c r="K1" s="144"/>
      <c r="L1" s="142"/>
      <c r="M1" s="142"/>
      <c r="N1" s="142"/>
      <c r="O1" s="142"/>
      <c r="P1" s="142"/>
      <c r="Q1" s="142"/>
      <c r="R1" s="143"/>
    </row>
    <row r="2" spans="1:18" ht="12.75" customHeight="1" x14ac:dyDescent="0.25">
      <c r="A2" s="210" t="s">
        <v>0</v>
      </c>
      <c r="B2" s="211"/>
      <c r="C2" s="211"/>
      <c r="D2" s="211"/>
      <c r="E2" s="211"/>
      <c r="F2" s="211"/>
      <c r="G2" s="211"/>
      <c r="H2" s="211"/>
      <c r="I2" s="212"/>
      <c r="J2" s="86"/>
    </row>
    <row r="3" spans="1:18" ht="12.75" customHeight="1" x14ac:dyDescent="0.25">
      <c r="A3" s="213"/>
      <c r="B3" s="214"/>
      <c r="C3" s="214"/>
      <c r="D3" s="214"/>
      <c r="E3" s="214"/>
      <c r="F3" s="214"/>
      <c r="G3" s="214"/>
      <c r="H3" s="214"/>
      <c r="I3" s="215"/>
      <c r="J3" s="88"/>
    </row>
    <row r="4" spans="1:18" ht="13.5" customHeight="1" x14ac:dyDescent="0.25">
      <c r="A4" s="213"/>
      <c r="B4" s="214"/>
      <c r="C4" s="214"/>
      <c r="D4" s="214"/>
      <c r="E4" s="214"/>
      <c r="F4" s="214"/>
      <c r="G4" s="214"/>
      <c r="H4" s="214"/>
      <c r="I4" s="215"/>
      <c r="J4" s="88"/>
    </row>
    <row r="5" spans="1:18" ht="15" customHeight="1" thickBot="1" x14ac:dyDescent="0.3">
      <c r="A5" s="216"/>
      <c r="B5" s="217"/>
      <c r="C5" s="217"/>
      <c r="D5" s="217"/>
      <c r="E5" s="217"/>
      <c r="F5" s="217"/>
      <c r="G5" s="217"/>
      <c r="H5" s="217"/>
      <c r="I5" s="218"/>
      <c r="J5" s="88"/>
    </row>
    <row r="6" spans="1:18" ht="81" customHeight="1" x14ac:dyDescent="0.25">
      <c r="A6" s="219" t="str">
        <f>'[9]PLANILHA-GERAL'!A4</f>
        <v>Objeto: Reparo de danos decorrentes da chuva no municipio de Santa Luzia/MG</v>
      </c>
      <c r="B6" s="220"/>
      <c r="C6" s="220"/>
      <c r="D6" s="220"/>
      <c r="E6" s="220"/>
      <c r="F6" s="220"/>
      <c r="G6" s="220"/>
      <c r="H6" s="220"/>
      <c r="I6" s="221"/>
      <c r="J6" s="88"/>
    </row>
    <row r="7" spans="1:18" ht="14.4" thickBot="1" x14ac:dyDescent="0.3">
      <c r="A7" s="89" t="e">
        <f>#REF!</f>
        <v>#REF!</v>
      </c>
      <c r="B7" s="90"/>
      <c r="C7" s="90"/>
      <c r="D7" s="90"/>
      <c r="E7" s="90"/>
      <c r="F7" s="90"/>
      <c r="G7" s="90"/>
      <c r="H7" s="90"/>
      <c r="I7" s="88"/>
      <c r="J7" s="88"/>
    </row>
    <row r="8" spans="1:18" ht="14.4" thickBot="1" x14ac:dyDescent="0.3">
      <c r="A8" s="222" t="s">
        <v>96</v>
      </c>
      <c r="B8" s="223"/>
      <c r="C8" s="223"/>
      <c r="D8" s="223"/>
      <c r="E8" s="223"/>
      <c r="F8" s="223"/>
      <c r="G8" s="223"/>
      <c r="H8" s="223"/>
      <c r="I8" s="224"/>
      <c r="J8" s="88"/>
    </row>
    <row r="9" spans="1:18" ht="14.4" thickBot="1" x14ac:dyDescent="0.3">
      <c r="A9" s="225" t="s">
        <v>97</v>
      </c>
      <c r="B9" s="226"/>
      <c r="C9" s="226"/>
      <c r="D9" s="226"/>
      <c r="E9" s="226"/>
      <c r="F9" s="226"/>
      <c r="G9" s="226"/>
      <c r="H9" s="226"/>
      <c r="I9" s="227"/>
      <c r="J9" s="88"/>
    </row>
    <row r="10" spans="1:18" ht="13.8" x14ac:dyDescent="0.25">
      <c r="A10" s="228" t="s">
        <v>98</v>
      </c>
      <c r="B10" s="230" t="s">
        <v>99</v>
      </c>
      <c r="C10" s="231"/>
      <c r="D10" s="231"/>
      <c r="E10" s="231"/>
      <c r="F10" s="231"/>
      <c r="G10" s="232"/>
      <c r="H10" s="236" t="s">
        <v>100</v>
      </c>
      <c r="I10" s="237"/>
      <c r="J10" s="88"/>
    </row>
    <row r="11" spans="1:18" ht="13.8" x14ac:dyDescent="0.25">
      <c r="A11" s="229"/>
      <c r="B11" s="233"/>
      <c r="C11" s="234"/>
      <c r="D11" s="234"/>
      <c r="E11" s="234"/>
      <c r="F11" s="234"/>
      <c r="G11" s="235"/>
      <c r="H11" s="238"/>
      <c r="I11" s="239"/>
      <c r="J11" s="88"/>
    </row>
    <row r="12" spans="1:18" ht="13.8" x14ac:dyDescent="0.25">
      <c r="A12" s="91" t="s">
        <v>101</v>
      </c>
      <c r="B12" s="92" t="s">
        <v>102</v>
      </c>
      <c r="C12" s="244">
        <v>3.7999999999999999E-2</v>
      </c>
      <c r="D12" s="244"/>
      <c r="E12" s="93" t="s">
        <v>103</v>
      </c>
      <c r="F12" s="244">
        <v>4.6699999999999998E-2</v>
      </c>
      <c r="G12" s="245"/>
      <c r="H12" s="94" t="s">
        <v>101</v>
      </c>
      <c r="I12" s="95">
        <v>4.6699999999999998E-2</v>
      </c>
      <c r="J12" s="88"/>
    </row>
    <row r="13" spans="1:18" ht="13.8" x14ac:dyDescent="0.25">
      <c r="A13" s="96" t="s">
        <v>104</v>
      </c>
      <c r="B13" s="97" t="s">
        <v>102</v>
      </c>
      <c r="C13" s="240">
        <v>3.2000000000000002E-3</v>
      </c>
      <c r="D13" s="240"/>
      <c r="E13" s="98" t="s">
        <v>103</v>
      </c>
      <c r="F13" s="240">
        <v>7.4000000000000003E-3</v>
      </c>
      <c r="G13" s="241"/>
      <c r="H13" s="99" t="s">
        <v>104</v>
      </c>
      <c r="I13" s="100">
        <v>7.4000000000000003E-3</v>
      </c>
      <c r="J13" s="88"/>
    </row>
    <row r="14" spans="1:18" ht="13.8" x14ac:dyDescent="0.25">
      <c r="A14" s="96" t="s">
        <v>105</v>
      </c>
      <c r="B14" s="97" t="s">
        <v>102</v>
      </c>
      <c r="C14" s="240">
        <v>5.0000000000000001E-3</v>
      </c>
      <c r="D14" s="240"/>
      <c r="E14" s="98" t="s">
        <v>103</v>
      </c>
      <c r="F14" s="240">
        <v>9.7000000000000003E-3</v>
      </c>
      <c r="G14" s="241"/>
      <c r="H14" s="99" t="s">
        <v>105</v>
      </c>
      <c r="I14" s="100">
        <v>5.5999999999999999E-3</v>
      </c>
      <c r="J14" s="88"/>
    </row>
    <row r="15" spans="1:18" ht="13.8" x14ac:dyDescent="0.25">
      <c r="A15" s="96" t="s">
        <v>106</v>
      </c>
      <c r="B15" s="97" t="s">
        <v>102</v>
      </c>
      <c r="C15" s="240">
        <v>1.0200000000000001E-2</v>
      </c>
      <c r="D15" s="240"/>
      <c r="E15" s="98" t="s">
        <v>103</v>
      </c>
      <c r="F15" s="240">
        <v>1.21E-2</v>
      </c>
      <c r="G15" s="241"/>
      <c r="H15" s="99" t="s">
        <v>106</v>
      </c>
      <c r="I15" s="100">
        <v>1.21E-2</v>
      </c>
      <c r="J15" s="88"/>
    </row>
    <row r="16" spans="1:18" ht="13.8" x14ac:dyDescent="0.25">
      <c r="A16" s="96" t="s">
        <v>107</v>
      </c>
      <c r="B16" s="97" t="s">
        <v>102</v>
      </c>
      <c r="C16" s="240">
        <v>6.6400000000000001E-2</v>
      </c>
      <c r="D16" s="240"/>
      <c r="E16" s="98" t="s">
        <v>103</v>
      </c>
      <c r="F16" s="240">
        <v>8.6900000000000005E-2</v>
      </c>
      <c r="G16" s="241"/>
      <c r="H16" s="99" t="s">
        <v>107</v>
      </c>
      <c r="I16" s="100">
        <v>8.6900000000000005E-2</v>
      </c>
      <c r="J16" s="88"/>
    </row>
    <row r="17" spans="1:10" ht="13.8" x14ac:dyDescent="0.25">
      <c r="A17" s="96" t="s">
        <v>108</v>
      </c>
      <c r="B17" s="97" t="s">
        <v>102</v>
      </c>
      <c r="C17" s="240">
        <v>0.02</v>
      </c>
      <c r="D17" s="240"/>
      <c r="E17" s="98" t="s">
        <v>103</v>
      </c>
      <c r="F17" s="240">
        <v>0.05</v>
      </c>
      <c r="G17" s="241"/>
      <c r="H17" s="101" t="s">
        <v>109</v>
      </c>
      <c r="I17" s="100">
        <v>2.5000000000000001E-2</v>
      </c>
      <c r="J17" s="88"/>
    </row>
    <row r="18" spans="1:10" ht="13.8" x14ac:dyDescent="0.25">
      <c r="A18" s="96" t="s">
        <v>110</v>
      </c>
      <c r="B18" s="97"/>
      <c r="C18" s="240"/>
      <c r="D18" s="240"/>
      <c r="E18" s="98"/>
      <c r="F18" s="240">
        <v>3.6499999999999998E-2</v>
      </c>
      <c r="G18" s="241"/>
      <c r="H18" s="101" t="s">
        <v>110</v>
      </c>
      <c r="I18" s="100">
        <v>3.6499999999999998E-2</v>
      </c>
      <c r="J18" s="88"/>
    </row>
    <row r="19" spans="1:10" ht="13.8" x14ac:dyDescent="0.25">
      <c r="A19" s="102" t="s">
        <v>111</v>
      </c>
      <c r="B19" s="103"/>
      <c r="C19" s="242">
        <v>0</v>
      </c>
      <c r="D19" s="242"/>
      <c r="E19" s="104" t="s">
        <v>112</v>
      </c>
      <c r="F19" s="242">
        <v>4.4999999999999998E-2</v>
      </c>
      <c r="G19" s="243"/>
      <c r="H19" s="105" t="s">
        <v>113</v>
      </c>
      <c r="I19" s="106">
        <v>0</v>
      </c>
      <c r="J19" s="88"/>
    </row>
    <row r="20" spans="1:10" ht="13.8" x14ac:dyDescent="0.25">
      <c r="A20" s="246" t="s">
        <v>114</v>
      </c>
      <c r="B20" s="247"/>
      <c r="C20" s="247"/>
      <c r="D20" s="247"/>
      <c r="E20" s="247"/>
      <c r="F20" s="247"/>
      <c r="G20" s="247"/>
      <c r="H20" s="247"/>
      <c r="I20" s="248"/>
      <c r="J20" s="88"/>
    </row>
    <row r="21" spans="1:10" ht="13.8" x14ac:dyDescent="0.25">
      <c r="A21" s="91" t="s">
        <v>101</v>
      </c>
      <c r="B21" s="260" t="s">
        <v>115</v>
      </c>
      <c r="C21" s="261"/>
      <c r="D21" s="261"/>
      <c r="E21" s="261"/>
      <c r="F21" s="261"/>
      <c r="G21" s="261"/>
      <c r="H21" s="261"/>
      <c r="I21" s="262"/>
      <c r="J21" s="88"/>
    </row>
    <row r="22" spans="1:10" ht="13.8" x14ac:dyDescent="0.25">
      <c r="A22" s="96" t="s">
        <v>104</v>
      </c>
      <c r="B22" s="257" t="s">
        <v>115</v>
      </c>
      <c r="C22" s="258"/>
      <c r="D22" s="258"/>
      <c r="E22" s="258"/>
      <c r="F22" s="258"/>
      <c r="G22" s="258"/>
      <c r="H22" s="258"/>
      <c r="I22" s="259"/>
      <c r="J22" s="88"/>
    </row>
    <row r="23" spans="1:10" ht="13.8" x14ac:dyDescent="0.25">
      <c r="A23" s="96" t="s">
        <v>105</v>
      </c>
      <c r="B23" s="257" t="s">
        <v>115</v>
      </c>
      <c r="C23" s="258"/>
      <c r="D23" s="258"/>
      <c r="E23" s="258"/>
      <c r="F23" s="258"/>
      <c r="G23" s="258"/>
      <c r="H23" s="258"/>
      <c r="I23" s="259"/>
      <c r="J23" s="88"/>
    </row>
    <row r="24" spans="1:10" ht="13.8" x14ac:dyDescent="0.25">
      <c r="A24" s="96" t="s">
        <v>106</v>
      </c>
      <c r="B24" s="257" t="s">
        <v>115</v>
      </c>
      <c r="C24" s="258"/>
      <c r="D24" s="258"/>
      <c r="E24" s="258"/>
      <c r="F24" s="258"/>
      <c r="G24" s="258"/>
      <c r="H24" s="258"/>
      <c r="I24" s="259"/>
      <c r="J24" s="88"/>
    </row>
    <row r="25" spans="1:10" ht="13.8" x14ac:dyDescent="0.25">
      <c r="A25" s="96" t="s">
        <v>107</v>
      </c>
      <c r="B25" s="257" t="s">
        <v>115</v>
      </c>
      <c r="C25" s="258"/>
      <c r="D25" s="258"/>
      <c r="E25" s="258"/>
      <c r="F25" s="258"/>
      <c r="G25" s="258"/>
      <c r="H25" s="258"/>
      <c r="I25" s="259"/>
      <c r="J25" s="88"/>
    </row>
    <row r="26" spans="1:10" ht="13.8" x14ac:dyDescent="0.25">
      <c r="A26" s="96" t="s">
        <v>109</v>
      </c>
      <c r="B26" s="257" t="s">
        <v>115</v>
      </c>
      <c r="C26" s="258"/>
      <c r="D26" s="258"/>
      <c r="E26" s="258"/>
      <c r="F26" s="258"/>
      <c r="G26" s="258"/>
      <c r="H26" s="258"/>
      <c r="I26" s="259"/>
      <c r="J26" s="88"/>
    </row>
    <row r="27" spans="1:10" ht="13.8" x14ac:dyDescent="0.25">
      <c r="A27" s="102" t="s">
        <v>113</v>
      </c>
      <c r="B27" s="254" t="s">
        <v>115</v>
      </c>
      <c r="C27" s="255"/>
      <c r="D27" s="255"/>
      <c r="E27" s="255"/>
      <c r="F27" s="255"/>
      <c r="G27" s="255"/>
      <c r="H27" s="255"/>
      <c r="I27" s="256"/>
      <c r="J27" s="88"/>
    </row>
    <row r="28" spans="1:10" ht="14.4" thickBot="1" x14ac:dyDescent="0.3">
      <c r="A28" s="107" t="s">
        <v>116</v>
      </c>
      <c r="B28" s="249" t="s">
        <v>117</v>
      </c>
      <c r="C28" s="250"/>
      <c r="D28" s="250"/>
      <c r="E28" s="250"/>
      <c r="F28" s="250"/>
      <c r="G28" s="250"/>
      <c r="H28" s="251"/>
      <c r="I28" s="108">
        <f>((1+I12+I13+I14)*(1+I15)*(1+I16))/(1-(I17+I19+I18))-1</f>
        <v>0.24211461262972844</v>
      </c>
      <c r="J28" s="88"/>
    </row>
    <row r="29" spans="1:10" ht="13.8" x14ac:dyDescent="0.25">
      <c r="A29" s="252"/>
      <c r="B29" s="252"/>
      <c r="C29" s="252"/>
      <c r="D29" s="252"/>
      <c r="E29" s="252"/>
      <c r="F29" s="252"/>
      <c r="G29" s="252"/>
      <c r="H29" s="252"/>
      <c r="I29" s="252"/>
      <c r="J29" s="86"/>
    </row>
    <row r="30" spans="1:10" ht="13.8" x14ac:dyDescent="0.25">
      <c r="A30" s="253"/>
      <c r="B30" s="253"/>
      <c r="C30" s="253"/>
      <c r="D30" s="253"/>
      <c r="E30" s="253"/>
      <c r="F30" s="253"/>
      <c r="G30" s="253"/>
      <c r="H30" s="253"/>
      <c r="I30" s="253"/>
      <c r="J30" s="88"/>
    </row>
    <row r="31" spans="1:10" ht="13.8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88"/>
    </row>
    <row r="32" spans="1:10" s="112" customFormat="1" ht="13.8" x14ac:dyDescent="0.25">
      <c r="A32" s="145" t="s">
        <v>128</v>
      </c>
      <c r="C32" s="119"/>
    </row>
    <row r="33" spans="1:9" s="110" customFormat="1" ht="13.8" x14ac:dyDescent="0.25">
      <c r="A33" s="145" t="s">
        <v>129</v>
      </c>
      <c r="B33" s="123"/>
      <c r="C33" s="123"/>
      <c r="D33" s="123"/>
      <c r="E33" s="123"/>
      <c r="F33" s="123"/>
      <c r="G33" s="123"/>
      <c r="H33" s="123"/>
      <c r="I33" s="123"/>
    </row>
    <row r="34" spans="1:9" customFormat="1" x14ac:dyDescent="0.25">
      <c r="F34" s="2"/>
      <c r="G34" s="1"/>
      <c r="H34" s="1"/>
      <c r="I34" s="1"/>
    </row>
    <row r="35" spans="1:9" customFormat="1" x14ac:dyDescent="0.25">
      <c r="F35" s="2"/>
      <c r="G35" s="1"/>
      <c r="H35" s="1"/>
      <c r="I35" s="1"/>
    </row>
    <row r="36" spans="1:9" customFormat="1" x14ac:dyDescent="0.25">
      <c r="F36" s="2"/>
      <c r="G36" s="1"/>
      <c r="H36" s="1"/>
      <c r="I36" s="1"/>
    </row>
    <row r="37" spans="1:9" customFormat="1" x14ac:dyDescent="0.25">
      <c r="F37" s="2"/>
      <c r="G37" s="1"/>
      <c r="H37" s="1"/>
      <c r="I37" s="1"/>
    </row>
    <row r="38" spans="1:9" customFormat="1" x14ac:dyDescent="0.25">
      <c r="F38" s="2"/>
      <c r="G38" s="1"/>
      <c r="H38" s="1"/>
      <c r="I38" s="1"/>
    </row>
    <row r="39" spans="1:9" s="110" customFormat="1" ht="13.8" x14ac:dyDescent="0.25">
      <c r="A39" s="209"/>
      <c r="B39" s="209"/>
      <c r="C39" s="209"/>
      <c r="D39" s="209"/>
      <c r="E39" s="209"/>
      <c r="F39" s="209"/>
      <c r="G39" s="209"/>
      <c r="H39" s="209"/>
      <c r="I39" s="209"/>
    </row>
  </sheetData>
  <mergeCells count="36">
    <mergeCell ref="A20:I20"/>
    <mergeCell ref="A39:I39"/>
    <mergeCell ref="B28:H28"/>
    <mergeCell ref="A29:I29"/>
    <mergeCell ref="A30:I30"/>
    <mergeCell ref="B27:I27"/>
    <mergeCell ref="B26:I26"/>
    <mergeCell ref="B21:I21"/>
    <mergeCell ref="B22:I22"/>
    <mergeCell ref="B23:I23"/>
    <mergeCell ref="B24:I24"/>
    <mergeCell ref="B25:I25"/>
    <mergeCell ref="C19:D19"/>
    <mergeCell ref="F19:G19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0:A11"/>
    <mergeCell ref="B10:G11"/>
    <mergeCell ref="H10:I11"/>
    <mergeCell ref="C18:D18"/>
    <mergeCell ref="F18:G18"/>
    <mergeCell ref="A1:I1"/>
    <mergeCell ref="A2:I5"/>
    <mergeCell ref="A6:I6"/>
    <mergeCell ref="A8:I8"/>
    <mergeCell ref="A9:I9"/>
  </mergeCells>
  <conditionalFormatting sqref="I12:I18">
    <cfRule type="cellIs" dxfId="1" priority="2" stopIfTrue="1" operator="notBetween">
      <formula>C12</formula>
      <formula>F12</formula>
    </cfRule>
  </conditionalFormatting>
  <conditionalFormatting sqref="I19">
    <cfRule type="expression" dxfId="0" priority="1" stopIfTrue="1">
      <formula>$L$19&lt;&gt;0</formula>
    </cfRule>
  </conditionalFormatting>
  <dataValidations disablePrompts="1" count="2">
    <dataValidation allowBlank="1" showInputMessage="1" showErrorMessage="1" promptTitle="Fórnula TCU Acórdão 2622/2013" prompt="Rodovias, ferrovias, obras urbanas" sqref="B28:H28" xr:uid="{00000000-0002-0000-0700-000000000000}"/>
    <dataValidation allowBlank="1" showInputMessage="1" showErrorMessage="1" promptTitle="Encargos sociais" prompt="Para encargos sociais desonerados usar 2%." sqref="I19" xr:uid="{00000000-0002-0000-0700-000001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</vt:i4>
      </vt:variant>
      <vt:variant>
        <vt:lpstr>Intervalos com Nome</vt:lpstr>
      </vt:variant>
      <vt:variant>
        <vt:i4>5</vt:i4>
      </vt:variant>
    </vt:vector>
  </HeadingPairs>
  <TitlesOfParts>
    <vt:vector size="10" baseType="lpstr">
      <vt:lpstr>ORC. RUA PRINC. FRANCISCA</vt:lpstr>
      <vt:lpstr>Crono. Rua Princ. Francisca</vt:lpstr>
      <vt:lpstr>ORC. AV. BEIRA RIO</vt:lpstr>
      <vt:lpstr>Crono. Av. Beira Rio</vt:lpstr>
      <vt:lpstr>BDI</vt:lpstr>
      <vt:lpstr>BDI!Área_de_Impressão</vt:lpstr>
      <vt:lpstr>'Crono. Av. Beira Rio'!Área_de_Impressão</vt:lpstr>
      <vt:lpstr>'Crono. Rua Princ. Francisca'!Área_de_Impressão</vt:lpstr>
      <vt:lpstr>'ORC. AV. BEIRA RIO'!Área_de_Impressão</vt:lpstr>
      <vt:lpstr>'ORC. RUA PRINC. FRANCISCA'!Área_de_Impressão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USER</cp:lastModifiedBy>
  <cp:lastPrinted>2022-11-28T11:28:28Z</cp:lastPrinted>
  <dcterms:created xsi:type="dcterms:W3CDTF">2022-08-10T13:19:09Z</dcterms:created>
  <dcterms:modified xsi:type="dcterms:W3CDTF">2022-11-29T18:57:20Z</dcterms:modified>
</cp:coreProperties>
</file>